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.TỔNG HỢP KL CT CỦA GV\2019 - 2020\PCCM\"/>
    </mc:Choice>
  </mc:AlternateContent>
  <bookViews>
    <workbookView xWindow="0" yWindow="0" windowWidth="20490" windowHeight="7755"/>
  </bookViews>
  <sheets>
    <sheet name="PCUD TOAN TRUONG" sheetId="1" r:id="rId1"/>
    <sheet name="KIEM CHUC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28" i="2" l="1"/>
  <c r="O28" i="2" s="1"/>
  <c r="Q28" i="2" s="1"/>
  <c r="K21" i="2"/>
  <c r="K20" i="2"/>
  <c r="M10" i="2"/>
  <c r="O10" i="2" s="1"/>
  <c r="Q10" i="2" s="1"/>
  <c r="M21" i="2" l="1"/>
  <c r="O21" i="2" s="1"/>
  <c r="Q21" i="2" s="1"/>
  <c r="M23" i="2"/>
  <c r="O23" i="2" s="1"/>
  <c r="Q23" i="2" s="1"/>
  <c r="M18" i="2"/>
  <c r="O18" i="2" s="1"/>
  <c r="Q18" i="2" s="1"/>
  <c r="M20" i="2"/>
  <c r="O20" i="2" s="1"/>
  <c r="Q20" i="2" s="1"/>
  <c r="M11" i="2"/>
  <c r="O11" i="2" s="1"/>
  <c r="Q11" i="2" s="1"/>
  <c r="E93" i="1" l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D9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D213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D198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D18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D177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D156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D121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D62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D45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D11" i="1"/>
  <c r="X41" i="1"/>
  <c r="X38" i="1"/>
  <c r="X27" i="1"/>
  <c r="X14" i="1"/>
</calcChain>
</file>

<file path=xl/sharedStrings.xml><?xml version="1.0" encoding="utf-8"?>
<sst xmlns="http://schemas.openxmlformats.org/spreadsheetml/2006/main" count="584" uniqueCount="448">
  <si>
    <t>Mẫu A2</t>
  </si>
  <si>
    <t>UBND THÀNH PHỐ HỒ CHÍ MINH</t>
  </si>
  <si>
    <t>CỘNG HÒA XÃ HỘI CHỦ NGHĨA VIỆT NAM</t>
  </si>
  <si>
    <t>TRƯỜNG CAO ĐẲNG LÝ TỰ TRỌNG
THÀNH PHỐ HỒ CHÍ MINH</t>
  </si>
  <si>
    <t>Độc lập - Tự do - Hạnh phúc</t>
  </si>
  <si>
    <t>BẢNG DỰ KIẾN KHỐI LƯỢNG CÔNG VIỆC CỦA GIẢNG VIÊN TRONG NĂM HỌC 2019 - 2020</t>
  </si>
  <si>
    <t>TT</t>
  </si>
  <si>
    <t>Họ và Tên</t>
  </si>
  <si>
    <t>Thực hiện trong năm học</t>
  </si>
  <si>
    <t>Số tiết chuẩn
giảng dạy
cả năm
còn lại</t>
  </si>
  <si>
    <t>Số tiết chuẩn 
"Học tập, bồi dưỡng chuẩn hóa, bồi dưỡng nâng cao"
còn lại</t>
  </si>
  <si>
    <t>Số tiết chuẩn 
"Nghiên cứu khoa học"
còn lại</t>
  </si>
  <si>
    <t xml:space="preserve">Số tiết chuẩn "Thực tập tại doanh nghiệp hoặc cơ quan chuyên môn" 
còn lại </t>
  </si>
  <si>
    <t>Số tiết 
thừa, 
thiếu
giảng dạy</t>
  </si>
  <si>
    <t>Số tiết 
thừa, 
thiếu
"Học tập, bồi dưỡng chuẩn hóa, bồi dưỡng nâng cao, nghiên cứu khoa học"</t>
  </si>
  <si>
    <t xml:space="preserve">Số tiết 
thừa,
thiếu 
"Thực tập tại doanh nghiệp hoặc cơ quan chuyên môn" </t>
  </si>
  <si>
    <t>Tổng 
số tiết 
thừa,
thiếu
năm học
2019-2020</t>
  </si>
  <si>
    <t>Số tiết thiếu
năm học
2018-2019</t>
  </si>
  <si>
    <t>Tổng số tiết thừa, thiếu
(sau khi cộng số tiết thiếu năm học
2017-2018)</t>
  </si>
  <si>
    <t>Số tiết 
quy đổi và đã nhân
 hệ số</t>
  </si>
  <si>
    <t>Kiêm nhiệm</t>
  </si>
  <si>
    <t>Số tiết soạn đề, coi thi, chấm thi</t>
  </si>
  <si>
    <t>Tổng tiết
thực hiện</t>
  </si>
  <si>
    <t>Số tiết "Học tập, bồi dưỡng chuẩn hóa, bồi dưỡng nâng cao"</t>
  </si>
  <si>
    <t>Số tiết "Nghiên cứu khoa học"</t>
  </si>
  <si>
    <t xml:space="preserve">Số tiết
"Thực tập tại doanh nghiệp hoặc cơ quan chuyên môn" </t>
  </si>
  <si>
    <t>Khối lượng vượt
giờ 
(tính 
phụ 
trội)</t>
  </si>
  <si>
    <t>Khối lượng thỉnh giảng
(tiết thỉnh giảng)</t>
  </si>
  <si>
    <t>Số
tiết
thiếu
năm
học
2018-2019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</si>
  <si>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</si>
  <si>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</si>
  <si>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</si>
  <si>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</si>
  <si>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</si>
  <si>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</si>
  <si>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</si>
  <si>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</si>
  <si>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</si>
  <si>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</si>
  <si>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</si>
  <si>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</si>
  <si>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</si>
  <si>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</si>
  <si>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</si>
  <si>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</si>
  <si>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</si>
  <si>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</si>
  <si>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</si>
  <si>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</si>
  <si>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 xml:space="preserve">Trần Kim Thu </t>
  </si>
  <si>
    <t>Liễu</t>
  </si>
  <si>
    <t>*****</t>
  </si>
  <si>
    <t xml:space="preserve">Nguyễn Đức </t>
  </si>
  <si>
    <t>Thắng</t>
  </si>
  <si>
    <t>Nguyễn Thị Huyền</t>
  </si>
  <si>
    <t>Nga</t>
  </si>
  <si>
    <t>****</t>
  </si>
  <si>
    <t>Phạm Thị Thu</t>
  </si>
  <si>
    <t xml:space="preserve">Lê Nguyễn Mỹ </t>
  </si>
  <si>
    <t>Trâm</t>
  </si>
  <si>
    <t xml:space="preserve">Nguyễn Thanh </t>
  </si>
  <si>
    <t>Tú</t>
  </si>
  <si>
    <t xml:space="preserve">Cao Thị </t>
  </si>
  <si>
    <t>Võ Thị Hồng</t>
  </si>
  <si>
    <t>Lan</t>
  </si>
  <si>
    <t>Nguyễn Thị Cẩm</t>
  </si>
  <si>
    <t>Thạch</t>
  </si>
  <si>
    <t>Nguyễn Văn</t>
  </si>
  <si>
    <t>Đông</t>
  </si>
  <si>
    <t>Vương Thanh</t>
  </si>
  <si>
    <t>Thủy</t>
  </si>
  <si>
    <t>**</t>
  </si>
  <si>
    <t>Nguyễn Thị Thu</t>
  </si>
  <si>
    <t>Tâm</t>
  </si>
  <si>
    <t xml:space="preserve">Nguyễn Thị Bảo </t>
  </si>
  <si>
    <t>Trân</t>
  </si>
  <si>
    <t xml:space="preserve">Lê Thái </t>
  </si>
  <si>
    <t>Hùng</t>
  </si>
  <si>
    <t>Nguyễn Phú</t>
  </si>
  <si>
    <t>Tân</t>
  </si>
  <si>
    <t>Nguyễn Phương</t>
  </si>
  <si>
    <t>Hà</t>
  </si>
  <si>
    <t xml:space="preserve">Đặng Thị Kiến </t>
  </si>
  <si>
    <t>Trúc</t>
  </si>
  <si>
    <t>Trịnh Khắc</t>
  </si>
  <si>
    <t>Vũ</t>
  </si>
  <si>
    <t>*</t>
  </si>
  <si>
    <t>Nguyễn Thị Thanh</t>
  </si>
  <si>
    <t>Nguyễn Thị</t>
  </si>
  <si>
    <t>Trần Thị Ánh</t>
  </si>
  <si>
    <t>Tuyết</t>
  </si>
  <si>
    <t>Giang Phi</t>
  </si>
  <si>
    <t>Hà Như</t>
  </si>
  <si>
    <t>Mai</t>
  </si>
  <si>
    <t>Nguyễn Mạnh</t>
  </si>
  <si>
    <t>Phương</t>
  </si>
  <si>
    <t>***</t>
  </si>
  <si>
    <t>Hậu</t>
  </si>
  <si>
    <t>Dương Đức</t>
  </si>
  <si>
    <t>Kiên</t>
  </si>
  <si>
    <t>Hiền</t>
  </si>
  <si>
    <t>Trần Thanh</t>
  </si>
  <si>
    <t>Lê Văn</t>
  </si>
  <si>
    <t>Bình</t>
  </si>
  <si>
    <t>Ngô Thanh</t>
  </si>
  <si>
    <t>Điền</t>
  </si>
  <si>
    <t>Lê Minh</t>
  </si>
  <si>
    <t>Phong</t>
  </si>
  <si>
    <t>I.</t>
  </si>
  <si>
    <t>KHOA KHOA HỌC CƠ BẢN</t>
  </si>
  <si>
    <t>Nhuận</t>
  </si>
  <si>
    <t xml:space="preserve">Nguyễn Thị </t>
  </si>
  <si>
    <t>Dinh</t>
  </si>
  <si>
    <t>Bùi Thành</t>
  </si>
  <si>
    <t>Dũng</t>
  </si>
  <si>
    <t>Hoàng Thị</t>
  </si>
  <si>
    <t>Trang</t>
  </si>
  <si>
    <t>Lê Thị Mai</t>
  </si>
  <si>
    <t>Hường</t>
  </si>
  <si>
    <t>Đinh Thị</t>
  </si>
  <si>
    <t>Huyên</t>
  </si>
  <si>
    <t>Nguyễn Anh</t>
  </si>
  <si>
    <t>Kiệt</t>
  </si>
  <si>
    <t xml:space="preserve">Trần Văn </t>
  </si>
  <si>
    <t>Lượng</t>
  </si>
  <si>
    <t>Đặng Thị Nhật</t>
  </si>
  <si>
    <t>Minh</t>
  </si>
  <si>
    <t>Đỗ Thị</t>
  </si>
  <si>
    <t>Ngát</t>
  </si>
  <si>
    <t>Nguyễn Ngọc</t>
  </si>
  <si>
    <t>Quỳnh</t>
  </si>
  <si>
    <t>Phan Thị Thuỳ</t>
  </si>
  <si>
    <t>Cao Thị Hồng</t>
  </si>
  <si>
    <t>Thắm</t>
  </si>
  <si>
    <t>Thơm</t>
  </si>
  <si>
    <t xml:space="preserve">Trần Thị Hồng </t>
  </si>
  <si>
    <t>Thu</t>
  </si>
  <si>
    <t>Lê Thị Hồng</t>
  </si>
  <si>
    <t>Vân</t>
  </si>
  <si>
    <t xml:space="preserve">Phạm Thị </t>
  </si>
  <si>
    <t>Vinh</t>
  </si>
  <si>
    <t>II.</t>
  </si>
  <si>
    <t>KHOA LÝ LUẬN CHÍNH TRỊ</t>
  </si>
  <si>
    <t>Nguyễn</t>
  </si>
  <si>
    <t>Khoa</t>
  </si>
  <si>
    <t>Nguyễn Vân</t>
  </si>
  <si>
    <t>Giang</t>
  </si>
  <si>
    <t>Danh</t>
  </si>
  <si>
    <t xml:space="preserve">Vũ Thị Thái </t>
  </si>
  <si>
    <t>Linh</t>
  </si>
  <si>
    <t xml:space="preserve">Nguyễn Thị </t>
  </si>
  <si>
    <t xml:space="preserve">Nguyễn Thị Thu </t>
  </si>
  <si>
    <t>Hồng</t>
  </si>
  <si>
    <t xml:space="preserve">Lê Hồng </t>
  </si>
  <si>
    <t>Thái</t>
  </si>
  <si>
    <t xml:space="preserve">Nguyễn Thị Khánh </t>
  </si>
  <si>
    <t>Thư</t>
  </si>
  <si>
    <t>Hồ Ngọc</t>
  </si>
  <si>
    <t>Chi</t>
  </si>
  <si>
    <t xml:space="preserve">Huỳnh Quốc </t>
  </si>
  <si>
    <t>Dũng</t>
  </si>
  <si>
    <t>Nguyễn Sanh</t>
  </si>
  <si>
    <t>Cường</t>
  </si>
  <si>
    <t>Nguyễn Ngọc</t>
  </si>
  <si>
    <t>Tuyên</t>
  </si>
  <si>
    <t>Ng Ng Hoàng Ngọc</t>
  </si>
  <si>
    <t>Quyên</t>
  </si>
  <si>
    <t>Trần Việt</t>
  </si>
  <si>
    <t>Khánh</t>
  </si>
  <si>
    <t>Đỗ Thị Hải</t>
  </si>
  <si>
    <t>Yến</t>
  </si>
  <si>
    <t xml:space="preserve">Trần Vĩnh </t>
  </si>
  <si>
    <t>Xuyên</t>
  </si>
  <si>
    <t>Nguyễn Cao</t>
  </si>
  <si>
    <t>Mai Chiếm</t>
  </si>
  <si>
    <t>Tuấn</t>
  </si>
  <si>
    <t xml:space="preserve">Lê Quý Hưng </t>
  </si>
  <si>
    <t>Quốc</t>
  </si>
  <si>
    <t>Đôn</t>
  </si>
  <si>
    <t>Bùi Văn</t>
  </si>
  <si>
    <t>Đặng Ngọc</t>
  </si>
  <si>
    <t>Đoàn</t>
  </si>
  <si>
    <t>Dương Ngọc</t>
  </si>
  <si>
    <t>Vọng</t>
  </si>
  <si>
    <t>Lê Phi</t>
  </si>
  <si>
    <t>Trường</t>
  </si>
  <si>
    <t>Huỳnh Thị Minh</t>
  </si>
  <si>
    <t>Ly</t>
  </si>
  <si>
    <t>Đỗ Tuấn</t>
  </si>
  <si>
    <t>Việt</t>
  </si>
  <si>
    <t>Huỳnh Thị</t>
  </si>
  <si>
    <t>Nguyễn Hữu</t>
  </si>
  <si>
    <t>Thiện</t>
  </si>
  <si>
    <t>KHOA CÔNG NGHỆ THÔNG TIN</t>
  </si>
  <si>
    <t>III.</t>
  </si>
  <si>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</si>
  <si>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</si>
  <si>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</si>
  <si>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</si>
  <si>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</si>
  <si>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</si>
  <si>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</si>
  <si>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</si>
  <si>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</si>
  <si>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</si>
  <si>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</si>
  <si>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</si>
  <si>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</si>
  <si>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</si>
  <si>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</si>
  <si>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</si>
  <si>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</si>
  <si>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</si>
  <si>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</si>
  <si>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</si>
  <si>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</si>
  <si>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</si>
  <si>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</si>
  <si>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</si>
  <si>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</si>
  <si>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</si>
  <si>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</si>
  <si>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</si>
  <si>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</si>
  <si>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</si>
  <si>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</si>
  <si>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</si>
  <si>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</si>
  <si>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</si>
  <si>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</si>
  <si>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</si>
  <si>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</si>
  <si>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</si>
  <si>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</si>
  <si>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</si>
  <si>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</si>
  <si>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</si>
  <si>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</si>
  <si>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</si>
  <si>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</si>
  <si>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</si>
  <si>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</si>
  <si>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</si>
  <si>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</si>
  <si>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</si>
  <si>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</si>
  <si>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Cao Văn</t>
  </si>
  <si>
    <t xml:space="preserve">Nguyễn Văn </t>
  </si>
  <si>
    <t xml:space="preserve">Yên </t>
  </si>
  <si>
    <t xml:space="preserve">Trần Giang </t>
  </si>
  <si>
    <t>Nam</t>
  </si>
  <si>
    <t>Thành</t>
  </si>
  <si>
    <t xml:space="preserve">Phạm Minh </t>
  </si>
  <si>
    <t>Nghĩa</t>
  </si>
  <si>
    <t xml:space="preserve">Lâm Viết </t>
  </si>
  <si>
    <t>KHOA ĐIỆN - ĐIỆN TỬ</t>
  </si>
  <si>
    <t>IV.</t>
  </si>
  <si>
    <t>Hà Quốc</t>
  </si>
  <si>
    <t>Hoàng Phúc</t>
  </si>
  <si>
    <t>Nguyễn Thái</t>
  </si>
  <si>
    <t>Nguyễn Thành</t>
  </si>
  <si>
    <t>Đức</t>
  </si>
  <si>
    <t>Trần Quốc</t>
  </si>
  <si>
    <t>Duy</t>
  </si>
  <si>
    <t>Hồ Văn</t>
  </si>
  <si>
    <t>Hóa</t>
  </si>
  <si>
    <t>Nguyễn Thanh</t>
  </si>
  <si>
    <t>Phan Anh Tuấn</t>
  </si>
  <si>
    <t>Kiệt</t>
  </si>
  <si>
    <t xml:space="preserve">Mạnh </t>
  </si>
  <si>
    <t>Triệu Phú</t>
  </si>
  <si>
    <t>Nguyên</t>
  </si>
  <si>
    <t>Đặng Thái</t>
  </si>
  <si>
    <t xml:space="preserve">Sơn </t>
  </si>
  <si>
    <t xml:space="preserve">Thái </t>
  </si>
  <si>
    <t>Võ Đắc</t>
  </si>
  <si>
    <t xml:space="preserve">Thịnh </t>
  </si>
  <si>
    <t>Kiều Trung</t>
  </si>
  <si>
    <t>Tín</t>
  </si>
  <si>
    <t xml:space="preserve">Tuấn </t>
  </si>
  <si>
    <t>Trần Minh</t>
  </si>
  <si>
    <t xml:space="preserve">Nguyễn Lương </t>
  </si>
  <si>
    <t xml:space="preserve">Trần Thế </t>
  </si>
  <si>
    <t>Sơn</t>
  </si>
  <si>
    <t xml:space="preserve">Trần Văn </t>
  </si>
  <si>
    <t>KHOA ĐỘNG LỰC</t>
  </si>
  <si>
    <t>Phan Đức</t>
  </si>
  <si>
    <t>Long</t>
  </si>
  <si>
    <t xml:space="preserve">Võ Anh </t>
  </si>
  <si>
    <t>Hào</t>
  </si>
  <si>
    <t>Đỗ Trọng</t>
  </si>
  <si>
    <t>Qúy</t>
  </si>
  <si>
    <t xml:space="preserve">Trần Đình </t>
  </si>
  <si>
    <t xml:space="preserve">Hoàng Văn </t>
  </si>
  <si>
    <t>Viết</t>
  </si>
  <si>
    <t xml:space="preserve">Phan Văn </t>
  </si>
  <si>
    <t>Hoà</t>
  </si>
  <si>
    <t xml:space="preserve">Đặng Thế </t>
  </si>
  <si>
    <t>Huân</t>
  </si>
  <si>
    <t xml:space="preserve">Đinh Đồng </t>
  </si>
  <si>
    <t xml:space="preserve">Hiệp </t>
  </si>
  <si>
    <t>Liêm</t>
  </si>
  <si>
    <t xml:space="preserve">Nguyễn Vũ Xuân </t>
  </si>
  <si>
    <t>Thì</t>
  </si>
  <si>
    <t xml:space="preserve">Lê Quang </t>
  </si>
  <si>
    <t>KHOA NHIỆT LẠNH</t>
  </si>
  <si>
    <t xml:space="preserve">Chế Vân </t>
  </si>
  <si>
    <t>Cầm</t>
  </si>
  <si>
    <t xml:space="preserve">Nguyễn Bạch Cẩm </t>
  </si>
  <si>
    <t>Dung</t>
  </si>
  <si>
    <t xml:space="preserve">Bùi Thị Ngọc </t>
  </si>
  <si>
    <t>Sương</t>
  </si>
  <si>
    <t>Lê Thị Phương</t>
  </si>
  <si>
    <t>Thảo</t>
  </si>
  <si>
    <t>Trần Hồng</t>
  </si>
  <si>
    <t>Thọ</t>
  </si>
  <si>
    <t>Lâm Thị Phương</t>
  </si>
  <si>
    <t>Thùy</t>
  </si>
  <si>
    <t xml:space="preserve">Phạm Thị Thanh </t>
  </si>
  <si>
    <t>Thúy</t>
  </si>
  <si>
    <t xml:space="preserve">Trương Việt Khánh </t>
  </si>
  <si>
    <t>KHOA MAY THỜI TRANG</t>
  </si>
  <si>
    <t>Nguyễn Trọng</t>
  </si>
  <si>
    <t xml:space="preserve">Trần Thị Ngọc </t>
  </si>
  <si>
    <t>Trịnh Hoàng</t>
  </si>
  <si>
    <t>Hiệp</t>
  </si>
  <si>
    <t>Phạm Quỳnh</t>
  </si>
  <si>
    <t>Như</t>
  </si>
  <si>
    <t xml:space="preserve">Lê Thị Thu </t>
  </si>
  <si>
    <t>Lưu Thị</t>
  </si>
  <si>
    <t xml:space="preserve">Lê Xuân </t>
  </si>
  <si>
    <t xml:space="preserve">Võ Thị Kim </t>
  </si>
  <si>
    <t>Lữ Xuân</t>
  </si>
  <si>
    <t>Đào Anh</t>
  </si>
  <si>
    <t xml:space="preserve">Bùi Ánh </t>
  </si>
  <si>
    <t>Nguyễn Mỹ</t>
  </si>
  <si>
    <t>Tiên</t>
  </si>
  <si>
    <t xml:space="preserve">Cao Xuân </t>
  </si>
  <si>
    <t xml:space="preserve">Nguyễn </t>
  </si>
  <si>
    <t>Kính</t>
  </si>
  <si>
    <t>KHOA KINH TẾ</t>
  </si>
  <si>
    <t xml:space="preserve">Phạm Quang </t>
  </si>
  <si>
    <t xml:space="preserve">Nguyễn Trọng </t>
  </si>
  <si>
    <t>KHOA XÂY DỰNG</t>
  </si>
  <si>
    <t>V.</t>
  </si>
  <si>
    <t>VI.</t>
  </si>
  <si>
    <t>VII.</t>
  </si>
  <si>
    <t>VIII.</t>
  </si>
  <si>
    <t>IX.</t>
  </si>
  <si>
    <t>KHOA CƠ KHÍ</t>
  </si>
  <si>
    <t xml:space="preserve">Dương Minh </t>
  </si>
  <si>
    <t>Chung</t>
  </si>
  <si>
    <t xml:space="preserve">Nguyễn Tam </t>
  </si>
  <si>
    <t>Cương</t>
  </si>
  <si>
    <t xml:space="preserve">Nguyễn Tiến </t>
  </si>
  <si>
    <t>Nguyễn Duy</t>
  </si>
  <si>
    <t>Hải</t>
  </si>
  <si>
    <t>Dương Thị</t>
  </si>
  <si>
    <t>Trương Thị Phương</t>
  </si>
  <si>
    <t xml:space="preserve">Trần Thị </t>
  </si>
  <si>
    <t>Hương</t>
  </si>
  <si>
    <t>Nguyễn Khắc</t>
  </si>
  <si>
    <t>Huy</t>
  </si>
  <si>
    <t>Khải</t>
  </si>
  <si>
    <t xml:space="preserve">Vũ Quang </t>
  </si>
  <si>
    <t>Đỗ Thị Phương</t>
  </si>
  <si>
    <t>Khanh</t>
  </si>
  <si>
    <t>Vũ Đức</t>
  </si>
  <si>
    <t>Pháp</t>
  </si>
  <si>
    <t>Phúc</t>
  </si>
  <si>
    <t>Nguyễn Thanh Vĩnh</t>
  </si>
  <si>
    <t>Võ Minh</t>
  </si>
  <si>
    <t>Quang</t>
  </si>
  <si>
    <t>Quỳnh</t>
  </si>
  <si>
    <t>Thông</t>
  </si>
  <si>
    <t>Phan Thị Xuân</t>
  </si>
  <si>
    <t>Bùi Anh</t>
  </si>
  <si>
    <t>Hà Phước</t>
  </si>
  <si>
    <t>Chung Trần Thế</t>
  </si>
  <si>
    <t>Lư Thị Yến</t>
  </si>
  <si>
    <t>X.</t>
  </si>
  <si>
    <t xml:space="preserve">Đinh Văn </t>
  </si>
  <si>
    <t>Đệ</t>
  </si>
  <si>
    <t xml:space="preserve">Nguyễn Ngọc </t>
  </si>
  <si>
    <t>Nguyễn Chí</t>
  </si>
  <si>
    <t>Nhân</t>
  </si>
  <si>
    <t>Nguyễn  Văn</t>
  </si>
  <si>
    <t>Sĩ</t>
  </si>
  <si>
    <t>ỦY BAN NHÂN DÂN THÀNH PHỐ HỒ CHÍ MINH</t>
  </si>
  <si>
    <t>TRƯỜNG CAO ĐẲNG LÝ TỰ TRỌNG TP.HCM</t>
  </si>
  <si>
    <t xml:space="preserve">BẢNG DỰ KIẾN KHỐI LƯỢNG CÔNG TÁC GIẢNG DẠY CỦA GIẢNG VIÊN KIÊM CHỨC </t>
  </si>
  <si>
    <t>NĂM HỌC 2019 - 2020</t>
  </si>
  <si>
    <t>Stt</t>
  </si>
  <si>
    <t>HỌ VÀ TÊN</t>
  </si>
  <si>
    <t>Nữ</t>
  </si>
  <si>
    <t>BIÊN CHẾ</t>
  </si>
  <si>
    <t>Công tác chính</t>
  </si>
  <si>
    <t>Môn học</t>
  </si>
  <si>
    <t xml:space="preserve"> Số tiết dự kiến giảng dạy NH 2019-2020 </t>
  </si>
  <si>
    <t xml:space="preserve">Ghi chú </t>
  </si>
  <si>
    <t>Biên
chế</t>
  </si>
  <si>
    <t>Thử
việc</t>
  </si>
  <si>
    <t>Hợp
đồng
trường</t>
  </si>
  <si>
    <t>X</t>
  </si>
  <si>
    <t>Công nghệ chế tạo máy</t>
  </si>
  <si>
    <t>Dạy ở HKII
/NH2019-2020</t>
  </si>
  <si>
    <t>Phó Trưởng phòng</t>
  </si>
  <si>
    <t>Trưởng phòng</t>
  </si>
  <si>
    <t>Thực hành Phay nâng cao, CVHT</t>
  </si>
  <si>
    <t>Trang bị điện trong máy cắt KL, CVHT</t>
  </si>
  <si>
    <t xml:space="preserve">Phạm Hữu </t>
  </si>
  <si>
    <t>Lộc</t>
  </si>
  <si>
    <t>x</t>
  </si>
  <si>
    <t>Hiệu trưởng</t>
  </si>
  <si>
    <t xml:space="preserve"> Số tiết chuẩn giảng dạy cả năm học</t>
  </si>
  <si>
    <t>Khối lượng kiêm chức</t>
  </si>
  <si>
    <t>Số tiết SHCN,CVHT và coi chấm thi</t>
  </si>
  <si>
    <t xml:space="preserve"> Tổng khối lượng
NH 2019-2020 </t>
  </si>
  <si>
    <t>Số tiết thừa, thiếu trong NH 2018-2019</t>
  </si>
  <si>
    <t>Tỷ lệ % số tiết giảng dạy thừa, thiếu so với chuẩn trong NH 2019-2020</t>
  </si>
  <si>
    <t xml:space="preserve">Tổng số tiết thừa, thiếu (sau khi cộng số tiết NH 2018 - 2019) </t>
  </si>
  <si>
    <t>Sinh hoạt GDĐH 54 tiết</t>
  </si>
  <si>
    <t>- GD tại khoa CN Cơ khí (60 tiết)
- Sinh hoạt GDĐH 18 tiết
- CVHT 64,5 tiết</t>
  </si>
  <si>
    <t>Sinh hoạt GDDH
An toàn môi trường, CVHT</t>
  </si>
  <si>
    <t>Sinh hoạt GDĐH</t>
  </si>
  <si>
    <t>- GD tại khoa CN Cơ khí (120 tiết)</t>
  </si>
  <si>
    <t>Sinh hoạt GDDH
Vật liệu học, CVHT</t>
  </si>
  <si>
    <t>- GD tại khoa CN Cơ khí (30 tiết)
- Sinh hoạt GDĐH 48 tiết
- CVHT 64,5 tiết</t>
  </si>
  <si>
    <t>GV, NV phòng Tuyển sinh - ĐT</t>
  </si>
  <si>
    <t>- Sinh hoạt GDĐH</t>
  </si>
  <si>
    <t>- Sinh hoạt GDĐH 20 tiết</t>
  </si>
  <si>
    <t>Trưởng phòng KH -TC</t>
  </si>
  <si>
    <t>Trưởng phòng phòng QLKH - HTQT</t>
  </si>
  <si>
    <t>Lâm Viết</t>
  </si>
  <si>
    <t>Trưởng phòng TC-HC-TH</t>
  </si>
  <si>
    <t>Phó Hiệu trưởng</t>
  </si>
  <si>
    <t>Trưởng phòng Quản trị DV</t>
  </si>
  <si>
    <t xml:space="preserve">Đỗ Tuấn </t>
  </si>
  <si>
    <t>Trưởng TT Thư viện</t>
  </si>
  <si>
    <t>Lâm</t>
  </si>
  <si>
    <t>Tổ trưởng Tổ Thanh tra - Pháp chế</t>
  </si>
  <si>
    <t>Phó trưởng phòng Tuyển sinh - ĐT</t>
  </si>
  <si>
    <t xml:space="preserve">Nguyễn Thành </t>
  </si>
  <si>
    <t>Phó Trưởng phòng TC-HC-TH</t>
  </si>
  <si>
    <t>Trưởng TT Điều hành và quản lý dữ liệu</t>
  </si>
  <si>
    <t>Tổ phó Tổ Thanh tra - Pháp chế</t>
  </si>
  <si>
    <t xml:space="preserve">Phan Đức </t>
  </si>
  <si>
    <t>Tổ trưởng Tổ QL KTX SV thuộc phòng CT Chính trị - HSSV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</si>
</sst>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_);\(0\)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VNI-Times"/>
    </font>
    <font>
      <b/>
      <sz val="16"/>
      <name val="Times New Roman"/>
      <family val="1"/>
    </font>
    <font>
      <sz val="16"/>
      <name val="VNI-Times"/>
    </font>
    <font>
      <sz val="16"/>
      <name val="Times New Roman"/>
      <family val="1"/>
    </font>
    <font>
      <sz val="11"/>
      <name val="VNI-Times"/>
    </font>
    <font>
      <b/>
      <sz val="11"/>
      <name val="VNI-Book"/>
    </font>
    <font>
      <b/>
      <sz val="11"/>
      <name val="VNI-Times"/>
    </font>
    <font>
      <b/>
      <sz val="10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indexed="10"/>
      <name val="Times New Roman"/>
      <family val="1"/>
    </font>
    <font>
      <b/>
      <i/>
      <sz val="13"/>
      <name val="Times New Roman"/>
      <family val="1"/>
    </font>
    <font>
      <sz val="13"/>
      <color theme="1"/>
      <name val="Calibri"/>
      <family val="2"/>
      <scheme val="minor"/>
    </font>
    <font>
      <sz val="13"/>
      <color indexed="10"/>
      <name val="Times New Roman"/>
      <family val="1"/>
    </font>
    <font>
      <b/>
      <sz val="13"/>
      <color indexed="10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name val="VNI-Times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9" fillId="0" borderId="0" applyFont="0" applyFill="0" applyBorder="0" applyAlignment="0" applyProtection="0"/>
  </cellStyleXfs>
  <cellXfs count="22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2" fillId="0" borderId="0" xfId="1" applyFont="1" applyProtection="1">
      <protection locked="0"/>
    </xf>
    <xf numFmtId="164" fontId="0" fillId="0" borderId="0" xfId="0" applyNumberFormat="1" applyAlignment="1" applyProtection="1">
      <protection locked="0"/>
    </xf>
    <xf numFmtId="164" fontId="5" fillId="0" borderId="0" xfId="0" applyNumberFormat="1" applyFont="1" applyAlignme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164" fontId="10" fillId="0" borderId="0" xfId="0" applyNumberFormat="1" applyFont="1" applyAlignment="1" applyProtection="1">
      <alignment horizontal="centerContinuous"/>
      <protection locked="0"/>
    </xf>
    <xf numFmtId="164" fontId="11" fillId="0" borderId="0" xfId="0" applyNumberFormat="1" applyFont="1" applyAlignment="1" applyProtection="1">
      <alignment horizontal="centerContinuous"/>
      <protection locked="0"/>
    </xf>
    <xf numFmtId="164" fontId="11" fillId="0" borderId="0" xfId="0" applyNumberFormat="1" applyFont="1" applyAlignment="1" applyProtection="1">
      <protection locked="0"/>
    </xf>
    <xf numFmtId="164" fontId="9" fillId="0" borderId="0" xfId="0" applyNumberFormat="1" applyFont="1" applyAlignment="1" applyProtection="1">
      <protection locked="0"/>
    </xf>
    <xf numFmtId="0" fontId="9" fillId="0" borderId="0" xfId="0" applyFont="1" applyFill="1" applyAlignment="1" applyProtection="1"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14" fillId="0" borderId="6" xfId="0" quotePrefix="1" applyNumberFormat="1" applyFont="1" applyFill="1" applyBorder="1" applyAlignment="1" applyProtection="1">
      <alignment horizontal="center" vertical="center"/>
      <protection locked="0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 applyFill="1" applyAlignment="1" applyProtection="1">
      <alignment vertical="center"/>
      <protection locked="0"/>
    </xf>
    <xf numFmtId="49" fontId="17" fillId="0" borderId="0" xfId="0" applyNumberFormat="1" applyFont="1" applyFill="1" applyAlignment="1" applyProtection="1">
      <alignment vertical="center"/>
      <protection locked="0"/>
    </xf>
    <xf numFmtId="0" fontId="17" fillId="0" borderId="4" xfId="0" applyFont="1" applyFill="1" applyBorder="1" applyAlignment="1" applyProtection="1">
      <alignment horizontal="center" vertical="center"/>
      <protection locked="0"/>
    </xf>
    <xf numFmtId="0" fontId="17" fillId="0" borderId="8" xfId="0" applyFont="1" applyFill="1" applyBorder="1" applyAlignment="1" applyProtection="1">
      <alignment vertical="center"/>
      <protection hidden="1"/>
    </xf>
    <xf numFmtId="0" fontId="16" fillId="0" borderId="9" xfId="0" applyFont="1" applyFill="1" applyBorder="1" applyAlignment="1" applyProtection="1">
      <alignment vertical="center"/>
      <protection hidden="1"/>
    </xf>
    <xf numFmtId="164" fontId="17" fillId="0" borderId="1" xfId="0" applyNumberFormat="1" applyFont="1" applyFill="1" applyBorder="1" applyAlignment="1" applyProtection="1">
      <alignment vertical="center"/>
      <protection hidden="1"/>
    </xf>
    <xf numFmtId="164" fontId="17" fillId="0" borderId="4" xfId="0" applyNumberFormat="1" applyFont="1" applyFill="1" applyBorder="1" applyAlignment="1" applyProtection="1">
      <alignment horizontal="center" vertical="center"/>
      <protection hidden="1"/>
    </xf>
    <xf numFmtId="164" fontId="16" fillId="3" borderId="4" xfId="0" applyNumberFormat="1" applyFont="1" applyFill="1" applyBorder="1" applyAlignment="1" applyProtection="1">
      <alignment horizontal="center" vertical="center"/>
      <protection hidden="1"/>
    </xf>
    <xf numFmtId="164" fontId="19" fillId="0" borderId="4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Fill="1" applyBorder="1" applyProtection="1">
      <protection hidden="1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7" fillId="0" borderId="8" xfId="0" applyFont="1" applyFill="1" applyBorder="1" applyAlignment="1" applyProtection="1">
      <alignment horizontal="left"/>
      <protection hidden="1"/>
    </xf>
    <xf numFmtId="0" fontId="16" fillId="0" borderId="9" xfId="0" applyFont="1" applyFill="1" applyBorder="1" applyAlignment="1" applyProtection="1">
      <alignment horizontal="left"/>
      <protection hidden="1"/>
    </xf>
    <xf numFmtId="164" fontId="16" fillId="2" borderId="4" xfId="0" applyNumberFormat="1" applyFont="1" applyFill="1" applyBorder="1" applyAlignment="1" applyProtection="1">
      <alignment horizontal="center" vertical="center"/>
      <protection hidden="1"/>
    </xf>
    <xf numFmtId="164" fontId="20" fillId="0" borderId="4" xfId="0" applyNumberFormat="1" applyFont="1" applyFill="1" applyBorder="1" applyAlignment="1" applyProtection="1">
      <alignment horizontal="center" vertical="center"/>
      <protection hidden="1"/>
    </xf>
    <xf numFmtId="164" fontId="17" fillId="0" borderId="0" xfId="0" applyNumberFormat="1" applyFont="1" applyFill="1" applyProtection="1">
      <protection locked="0"/>
    </xf>
    <xf numFmtId="0" fontId="17" fillId="0" borderId="7" xfId="0" applyFont="1" applyFill="1" applyBorder="1" applyAlignment="1" applyProtection="1">
      <alignment horizontal="left"/>
      <protection hidden="1"/>
    </xf>
    <xf numFmtId="0" fontId="16" fillId="0" borderId="2" xfId="0" applyFont="1" applyFill="1" applyBorder="1" applyAlignment="1" applyProtection="1">
      <alignment horizontal="left"/>
      <protection hidden="1"/>
    </xf>
    <xf numFmtId="164" fontId="16" fillId="4" borderId="4" xfId="0" applyNumberFormat="1" applyFont="1" applyFill="1" applyBorder="1" applyAlignment="1" applyProtection="1">
      <alignment horizontal="center" vertical="center"/>
      <protection hidden="1"/>
    </xf>
    <xf numFmtId="164" fontId="16" fillId="5" borderId="4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protection hidden="1"/>
    </xf>
    <xf numFmtId="164" fontId="16" fillId="6" borderId="4" xfId="0" applyNumberFormat="1" applyFont="1" applyFill="1" applyBorder="1" applyAlignment="1" applyProtection="1">
      <alignment horizontal="center" vertical="center"/>
      <protection hidden="1"/>
    </xf>
    <xf numFmtId="164" fontId="16" fillId="7" borderId="4" xfId="0" applyNumberFormat="1" applyFont="1" applyFill="1" applyBorder="1" applyAlignment="1" applyProtection="1">
      <alignment horizontal="center" vertical="center"/>
      <protection hidden="1"/>
    </xf>
    <xf numFmtId="0" fontId="17" fillId="0" borderId="4" xfId="0" applyFont="1" applyBorder="1" applyAlignment="1" applyProtection="1">
      <alignment horizontal="center" vertical="center"/>
      <protection locked="0"/>
    </xf>
    <xf numFmtId="1" fontId="17" fillId="8" borderId="1" xfId="0" applyNumberFormat="1" applyFont="1" applyFill="1" applyBorder="1" applyAlignment="1" applyProtection="1">
      <alignment horizontal="center" vertical="center"/>
      <protection hidden="1"/>
    </xf>
    <xf numFmtId="1" fontId="17" fillId="0" borderId="4" xfId="0" applyNumberFormat="1" applyFont="1" applyFill="1" applyBorder="1" applyAlignment="1" applyProtection="1">
      <alignment horizontal="center" vertical="center"/>
      <protection hidden="1"/>
    </xf>
    <xf numFmtId="164" fontId="17" fillId="8" borderId="4" xfId="0" applyNumberFormat="1" applyFont="1" applyFill="1" applyBorder="1" applyAlignment="1" applyProtection="1">
      <alignment horizontal="center" vertical="center"/>
      <protection hidden="1"/>
    </xf>
    <xf numFmtId="164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8" xfId="0" applyFont="1" applyFill="1" applyBorder="1" applyAlignment="1" applyProtection="1">
      <alignment horizontal="left" vertical="center"/>
      <protection hidden="1"/>
    </xf>
    <xf numFmtId="0" fontId="16" fillId="0" borderId="9" xfId="0" applyFont="1" applyFill="1" applyBorder="1" applyAlignment="1" applyProtection="1">
      <alignment horizontal="left" vertical="center"/>
      <protection hidden="1"/>
    </xf>
    <xf numFmtId="0" fontId="17" fillId="0" borderId="7" xfId="0" applyFont="1" applyFill="1" applyBorder="1" applyAlignment="1" applyProtection="1">
      <alignment horizontal="left" vertical="center"/>
      <protection hidden="1"/>
    </xf>
    <xf numFmtId="0" fontId="16" fillId="0" borderId="2" xfId="0" applyFont="1" applyFill="1" applyBorder="1" applyAlignment="1" applyProtection="1">
      <alignment horizontal="left" vertical="center"/>
      <protection hidden="1"/>
    </xf>
    <xf numFmtId="0" fontId="17" fillId="0" borderId="7" xfId="0" applyFont="1" applyBorder="1" applyAlignment="1" applyProtection="1">
      <alignment horizontal="left" vertical="center"/>
      <protection hidden="1"/>
    </xf>
    <xf numFmtId="0" fontId="16" fillId="0" borderId="2" xfId="0" applyFont="1" applyBorder="1" applyAlignment="1" applyProtection="1">
      <alignment horizontal="left" vertical="center"/>
      <protection hidden="1"/>
    </xf>
    <xf numFmtId="165" fontId="17" fillId="0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7" xfId="0" applyFont="1" applyBorder="1" applyAlignment="1" applyProtection="1">
      <alignment horizontal="left"/>
      <protection hidden="1"/>
    </xf>
    <xf numFmtId="0" fontId="16" fillId="0" borderId="2" xfId="0" applyFont="1" applyBorder="1" applyAlignment="1" applyProtection="1">
      <alignment horizontal="left"/>
      <protection hidden="1"/>
    </xf>
    <xf numFmtId="0" fontId="21" fillId="0" borderId="0" xfId="0" applyFont="1" applyProtection="1">
      <protection locked="0"/>
    </xf>
    <xf numFmtId="0" fontId="17" fillId="0" borderId="8" xfId="0" applyFont="1" applyBorder="1" applyAlignment="1" applyProtection="1">
      <alignment vertical="center"/>
      <protection hidden="1"/>
    </xf>
    <xf numFmtId="0" fontId="16" fillId="0" borderId="9" xfId="0" applyFont="1" applyBorder="1" applyAlignment="1" applyProtection="1">
      <alignment vertical="center"/>
      <protection hidden="1"/>
    </xf>
    <xf numFmtId="164" fontId="17" fillId="8" borderId="1" xfId="0" applyNumberFormat="1" applyFont="1" applyFill="1" applyBorder="1" applyAlignment="1" applyProtection="1">
      <alignment vertical="center"/>
      <protection hidden="1"/>
    </xf>
    <xf numFmtId="164" fontId="16" fillId="9" borderId="4" xfId="0" applyNumberFormat="1" applyFont="1" applyFill="1" applyBorder="1" applyAlignment="1" applyProtection="1">
      <alignment horizontal="center" vertical="center"/>
      <protection hidden="1"/>
    </xf>
    <xf numFmtId="0" fontId="17" fillId="10" borderId="1" xfId="0" applyFont="1" applyFill="1" applyBorder="1" applyAlignment="1" applyProtection="1">
      <alignment horizontal="center" vertical="center"/>
      <protection hidden="1"/>
    </xf>
    <xf numFmtId="0" fontId="17" fillId="0" borderId="8" xfId="0" applyFont="1" applyBorder="1" applyAlignment="1" applyProtection="1">
      <alignment horizontal="left" vertical="center"/>
      <protection hidden="1"/>
    </xf>
    <xf numFmtId="0" fontId="16" fillId="0" borderId="9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center" vertical="center"/>
      <protection locked="0"/>
    </xf>
    <xf numFmtId="164" fontId="17" fillId="0" borderId="1" xfId="0" applyNumberFormat="1" applyFont="1" applyFill="1" applyBorder="1" applyAlignment="1" applyProtection="1">
      <alignment horizontal="center" vertical="center"/>
      <protection hidden="1"/>
    </xf>
    <xf numFmtId="164" fontId="16" fillId="9" borderId="1" xfId="0" applyNumberFormat="1" applyFont="1" applyFill="1" applyBorder="1" applyAlignment="1" applyProtection="1">
      <alignment horizontal="center" vertical="center"/>
      <protection hidden="1"/>
    </xf>
    <xf numFmtId="164" fontId="20" fillId="0" borderId="1" xfId="0" applyNumberFormat="1" applyFont="1" applyFill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vertical="center"/>
      <protection hidden="1"/>
    </xf>
    <xf numFmtId="0" fontId="23" fillId="2" borderId="9" xfId="0" applyFont="1" applyFill="1" applyBorder="1" applyAlignment="1" applyProtection="1">
      <alignment vertical="center"/>
      <protection hidden="1"/>
    </xf>
    <xf numFmtId="164" fontId="22" fillId="2" borderId="1" xfId="0" applyNumberFormat="1" applyFont="1" applyFill="1" applyBorder="1" applyAlignment="1" applyProtection="1">
      <alignment vertical="center"/>
      <protection hidden="1"/>
    </xf>
    <xf numFmtId="164" fontId="22" fillId="8" borderId="4" xfId="0" applyNumberFormat="1" applyFont="1" applyFill="1" applyBorder="1" applyAlignment="1" applyProtection="1">
      <alignment horizontal="center" vertical="center"/>
      <protection hidden="1"/>
    </xf>
    <xf numFmtId="164" fontId="23" fillId="9" borderId="4" xfId="0" applyNumberFormat="1" applyFont="1" applyFill="1" applyBorder="1" applyAlignment="1" applyProtection="1">
      <alignment horizontal="center" vertical="center"/>
      <protection hidden="1"/>
    </xf>
    <xf numFmtId="164" fontId="19" fillId="2" borderId="4" xfId="0" applyNumberFormat="1" applyFont="1" applyFill="1" applyBorder="1" applyAlignment="1" applyProtection="1">
      <alignment horizontal="center" vertical="center"/>
      <protection hidden="1"/>
    </xf>
    <xf numFmtId="0" fontId="17" fillId="2" borderId="1" xfId="0" applyFont="1" applyFill="1" applyBorder="1" applyProtection="1">
      <protection hidden="1"/>
    </xf>
    <xf numFmtId="0" fontId="17" fillId="0" borderId="8" xfId="0" applyFont="1" applyBorder="1" applyAlignment="1" applyProtection="1">
      <alignment horizontal="left"/>
      <protection hidden="1"/>
    </xf>
    <xf numFmtId="0" fontId="16" fillId="2" borderId="9" xfId="0" applyFont="1" applyFill="1" applyBorder="1" applyAlignment="1" applyProtection="1">
      <alignment horizontal="left"/>
      <protection hidden="1"/>
    </xf>
    <xf numFmtId="164" fontId="17" fillId="2" borderId="1" xfId="0" applyNumberFormat="1" applyFont="1" applyFill="1" applyBorder="1" applyAlignment="1" applyProtection="1">
      <alignment vertical="center"/>
      <protection hidden="1"/>
    </xf>
    <xf numFmtId="164" fontId="16" fillId="11" borderId="4" xfId="0" applyNumberFormat="1" applyFont="1" applyFill="1" applyBorder="1" applyAlignment="1" applyProtection="1">
      <alignment horizontal="center" vertical="center"/>
      <protection hidden="1"/>
    </xf>
    <xf numFmtId="164" fontId="24" fillId="0" borderId="4" xfId="0" applyNumberFormat="1" applyFont="1" applyFill="1" applyBorder="1" applyAlignment="1" applyProtection="1">
      <alignment horizontal="center" vertical="center"/>
      <protection hidden="1"/>
    </xf>
    <xf numFmtId="164" fontId="16" fillId="12" borderId="4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left"/>
      <protection hidden="1"/>
    </xf>
    <xf numFmtId="164" fontId="16" fillId="13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left"/>
      <protection hidden="1"/>
    </xf>
    <xf numFmtId="0" fontId="17" fillId="2" borderId="1" xfId="0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/>
      <protection hidden="1"/>
    </xf>
    <xf numFmtId="0" fontId="16" fillId="0" borderId="9" xfId="0" applyFont="1" applyBorder="1" applyAlignment="1" applyProtection="1">
      <alignment horizontal="left"/>
      <protection hidden="1"/>
    </xf>
    <xf numFmtId="0" fontId="17" fillId="2" borderId="8" xfId="0" applyFont="1" applyFill="1" applyBorder="1" applyAlignment="1" applyProtection="1">
      <alignment vertical="center"/>
      <protection hidden="1"/>
    </xf>
    <xf numFmtId="0" fontId="16" fillId="2" borderId="9" xfId="0" applyFont="1" applyFill="1" applyBorder="1" applyAlignment="1" applyProtection="1">
      <alignment vertical="center"/>
      <protection hidden="1"/>
    </xf>
    <xf numFmtId="164" fontId="17" fillId="2" borderId="4" xfId="0" applyNumberFormat="1" applyFont="1" applyFill="1" applyBorder="1" applyAlignment="1" applyProtection="1">
      <alignment horizontal="center" vertical="center"/>
      <protection hidden="1"/>
    </xf>
    <xf numFmtId="164" fontId="20" fillId="2" borderId="4" xfId="0" applyNumberFormat="1" applyFont="1" applyFill="1" applyBorder="1" applyAlignment="1" applyProtection="1">
      <alignment horizontal="center" vertical="center"/>
      <protection hidden="1"/>
    </xf>
    <xf numFmtId="0" fontId="23" fillId="0" borderId="9" xfId="0" applyFont="1" applyBorder="1" applyAlignment="1" applyProtection="1">
      <alignment vertical="center"/>
      <protection hidden="1"/>
    </xf>
    <xf numFmtId="164" fontId="22" fillId="8" borderId="1" xfId="0" applyNumberFormat="1" applyFont="1" applyFill="1" applyBorder="1" applyAlignment="1" applyProtection="1">
      <alignment vertical="center"/>
      <protection hidden="1"/>
    </xf>
    <xf numFmtId="0" fontId="25" fillId="10" borderId="4" xfId="0" applyFont="1" applyFill="1" applyBorder="1" applyAlignment="1" applyProtection="1">
      <alignment horizontal="center" vertical="center"/>
      <protection locked="0"/>
    </xf>
    <xf numFmtId="0" fontId="25" fillId="10" borderId="8" xfId="0" applyFont="1" applyFill="1" applyBorder="1" applyAlignment="1" applyProtection="1">
      <alignment vertical="center"/>
      <protection hidden="1"/>
    </xf>
    <xf numFmtId="0" fontId="18" fillId="10" borderId="9" xfId="0" applyFont="1" applyFill="1" applyBorder="1" applyAlignment="1" applyProtection="1">
      <alignment vertical="center"/>
      <protection hidden="1"/>
    </xf>
    <xf numFmtId="164" fontId="25" fillId="10" borderId="1" xfId="0" applyNumberFormat="1" applyFont="1" applyFill="1" applyBorder="1" applyAlignment="1" applyProtection="1">
      <alignment vertical="center"/>
      <protection hidden="1"/>
    </xf>
    <xf numFmtId="164" fontId="25" fillId="10" borderId="4" xfId="0" applyNumberFormat="1" applyFont="1" applyFill="1" applyBorder="1" applyAlignment="1" applyProtection="1">
      <alignment horizontal="center" vertical="center"/>
      <protection hidden="1"/>
    </xf>
    <xf numFmtId="164" fontId="18" fillId="10" borderId="4" xfId="0" applyNumberFormat="1" applyFont="1" applyFill="1" applyBorder="1" applyAlignment="1" applyProtection="1">
      <alignment horizontal="center" vertical="center"/>
      <protection hidden="1"/>
    </xf>
    <xf numFmtId="164" fontId="26" fillId="10" borderId="4" xfId="0" applyNumberFormat="1" applyFont="1" applyFill="1" applyBorder="1" applyAlignment="1" applyProtection="1">
      <alignment horizontal="center" vertical="center"/>
      <protection hidden="1"/>
    </xf>
    <xf numFmtId="0" fontId="25" fillId="10" borderId="1" xfId="0" applyFont="1" applyFill="1" applyBorder="1" applyProtection="1">
      <protection hidden="1"/>
    </xf>
    <xf numFmtId="0" fontId="25" fillId="10" borderId="8" xfId="0" applyFont="1" applyFill="1" applyBorder="1" applyAlignment="1" applyProtection="1">
      <alignment horizontal="left"/>
      <protection hidden="1"/>
    </xf>
    <xf numFmtId="0" fontId="18" fillId="10" borderId="9" xfId="0" applyFont="1" applyFill="1" applyBorder="1" applyAlignment="1" applyProtection="1">
      <alignment horizontal="left"/>
      <protection hidden="1"/>
    </xf>
    <xf numFmtId="0" fontId="25" fillId="10" borderId="7" xfId="0" applyFont="1" applyFill="1" applyBorder="1" applyAlignment="1" applyProtection="1">
      <alignment horizontal="left"/>
      <protection hidden="1"/>
    </xf>
    <xf numFmtId="0" fontId="18" fillId="10" borderId="2" xfId="0" applyFont="1" applyFill="1" applyBorder="1" applyAlignment="1" applyProtection="1">
      <alignment horizontal="left"/>
      <protection hidden="1"/>
    </xf>
    <xf numFmtId="164" fontId="18" fillId="14" borderId="4" xfId="0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6" fillId="15" borderId="4" xfId="0" applyFont="1" applyFill="1" applyBorder="1" applyAlignment="1" applyProtection="1">
      <alignment horizontal="center" vertical="center"/>
      <protection locked="0"/>
    </xf>
    <xf numFmtId="164" fontId="16" fillId="15" borderId="1" xfId="0" applyNumberFormat="1" applyFont="1" applyFill="1" applyBorder="1" applyAlignment="1" applyProtection="1">
      <alignment vertical="center"/>
      <protection hidden="1"/>
    </xf>
    <xf numFmtId="0" fontId="16" fillId="15" borderId="7" xfId="0" applyFont="1" applyFill="1" applyBorder="1" applyAlignment="1" applyProtection="1">
      <alignment horizontal="left" vertical="center"/>
      <protection hidden="1"/>
    </xf>
    <xf numFmtId="0" fontId="16" fillId="15" borderId="2" xfId="0" applyFont="1" applyFill="1" applyBorder="1" applyAlignment="1" applyProtection="1">
      <alignment horizontal="left" vertical="center"/>
      <protection hidden="1"/>
    </xf>
    <xf numFmtId="1" fontId="16" fillId="15" borderId="1" xfId="0" applyNumberFormat="1" applyFont="1" applyFill="1" applyBorder="1" applyAlignment="1" applyProtection="1">
      <alignment horizontal="center" vertical="center"/>
      <protection hidden="1"/>
    </xf>
    <xf numFmtId="49" fontId="16" fillId="15" borderId="5" xfId="0" applyNumberFormat="1" applyFont="1" applyFill="1" applyBorder="1" applyAlignment="1" applyProtection="1">
      <alignment horizontal="center" vertical="center"/>
      <protection locked="0"/>
    </xf>
    <xf numFmtId="49" fontId="16" fillId="15" borderId="8" xfId="0" applyNumberFormat="1" applyFont="1" applyFill="1" applyBorder="1" applyAlignment="1" applyProtection="1">
      <alignment horizontal="left" vertical="center"/>
      <protection locked="0"/>
    </xf>
    <xf numFmtId="49" fontId="17" fillId="15" borderId="9" xfId="0" applyNumberFormat="1" applyFont="1" applyFill="1" applyBorder="1" applyAlignment="1" applyProtection="1">
      <alignment horizontal="center" vertical="center"/>
      <protection locked="0"/>
    </xf>
    <xf numFmtId="164" fontId="15" fillId="15" borderId="1" xfId="0" applyNumberFormat="1" applyFont="1" applyFill="1" applyBorder="1" applyAlignment="1">
      <alignment vertical="center"/>
    </xf>
    <xf numFmtId="164" fontId="17" fillId="8" borderId="1" xfId="0" applyNumberFormat="1" applyFont="1" applyFill="1" applyBorder="1" applyAlignment="1" applyProtection="1">
      <alignment horizontal="center" vertical="center"/>
      <protection hidden="1"/>
    </xf>
    <xf numFmtId="164" fontId="25" fillId="0" borderId="1" xfId="0" applyNumberFormat="1" applyFont="1" applyFill="1" applyBorder="1" applyAlignment="1" applyProtection="1">
      <alignment horizontal="center" vertical="center"/>
      <protection hidden="1"/>
    </xf>
    <xf numFmtId="164" fontId="19" fillId="2" borderId="1" xfId="0" applyNumberFormat="1" applyFont="1" applyFill="1" applyBorder="1" applyAlignment="1" applyProtection="1">
      <alignment horizontal="center" vertical="center"/>
      <protection hidden="1"/>
    </xf>
    <xf numFmtId="0" fontId="30" fillId="0" borderId="1" xfId="0" quotePrefix="1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/>
    <xf numFmtId="0" fontId="3" fillId="0" borderId="0" xfId="0" applyFont="1" applyFill="1" applyAlignment="1"/>
    <xf numFmtId="0" fontId="30" fillId="0" borderId="0" xfId="0" applyFont="1" applyFill="1"/>
    <xf numFmtId="0" fontId="30" fillId="0" borderId="0" xfId="0" applyFont="1" applyFill="1" applyAlignment="1">
      <alignment horizontal="left"/>
    </xf>
    <xf numFmtId="0" fontId="3" fillId="10" borderId="0" xfId="0" applyFont="1" applyFill="1"/>
    <xf numFmtId="9" fontId="3" fillId="0" borderId="0" xfId="2" applyFont="1" applyFill="1"/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14" fillId="0" borderId="1" xfId="0" quotePrefix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10" borderId="1" xfId="0" quotePrefix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4" fillId="10" borderId="0" xfId="0" quotePrefix="1" applyFont="1" applyFill="1" applyBorder="1" applyAlignment="1" applyProtection="1">
      <alignment horizontal="center" vertical="center" wrapText="1"/>
      <protection locked="0"/>
    </xf>
    <xf numFmtId="9" fontId="14" fillId="0" borderId="0" xfId="2" applyFont="1" applyFill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9" fontId="4" fillId="0" borderId="0" xfId="2" applyFont="1" applyFill="1"/>
    <xf numFmtId="0" fontId="25" fillId="2" borderId="4" xfId="0" applyFont="1" applyFill="1" applyBorder="1" applyAlignment="1" applyProtection="1">
      <alignment horizontal="center" vertical="center"/>
      <protection locked="0"/>
    </xf>
    <xf numFmtId="0" fontId="25" fillId="2" borderId="7" xfId="0" applyFont="1" applyFill="1" applyBorder="1" applyAlignment="1" applyProtection="1">
      <alignment horizontal="left"/>
      <protection hidden="1"/>
    </xf>
    <xf numFmtId="0" fontId="18" fillId="2" borderId="2" xfId="0" applyFont="1" applyFill="1" applyBorder="1" applyAlignment="1" applyProtection="1">
      <alignment horizontal="left"/>
      <protection hidden="1"/>
    </xf>
    <xf numFmtId="164" fontId="25" fillId="2" borderId="1" xfId="0" applyNumberFormat="1" applyFont="1" applyFill="1" applyBorder="1" applyAlignment="1" applyProtection="1">
      <alignment vertical="center"/>
      <protection hidden="1"/>
    </xf>
    <xf numFmtId="164" fontId="25" fillId="2" borderId="4" xfId="0" applyNumberFormat="1" applyFont="1" applyFill="1" applyBorder="1" applyAlignment="1" applyProtection="1">
      <alignment horizontal="center" vertical="center"/>
      <protection hidden="1"/>
    </xf>
    <xf numFmtId="164" fontId="18" fillId="2" borderId="4" xfId="0" applyNumberFormat="1" applyFont="1" applyFill="1" applyBorder="1" applyAlignment="1" applyProtection="1">
      <alignment horizontal="center" vertical="center"/>
      <protection hidden="1"/>
    </xf>
    <xf numFmtId="164" fontId="26" fillId="2" borderId="4" xfId="0" applyNumberFormat="1" applyFont="1" applyFill="1" applyBorder="1" applyAlignment="1" applyProtection="1">
      <alignment horizontal="center" vertical="center"/>
      <protection hidden="1"/>
    </xf>
    <xf numFmtId="0" fontId="25" fillId="2" borderId="1" xfId="0" applyFont="1" applyFill="1" applyBorder="1" applyProtection="1">
      <protection hidden="1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left"/>
      <protection hidden="1"/>
    </xf>
    <xf numFmtId="0" fontId="17" fillId="2" borderId="0" xfId="0" applyFont="1" applyFill="1" applyProtection="1">
      <protection locked="0"/>
    </xf>
    <xf numFmtId="0" fontId="21" fillId="2" borderId="0" xfId="0" applyFont="1" applyFill="1" applyProtection="1">
      <protection locked="0"/>
    </xf>
    <xf numFmtId="0" fontId="17" fillId="2" borderId="7" xfId="0" applyFont="1" applyFill="1" applyBorder="1" applyAlignment="1" applyProtection="1">
      <alignment horizontal="left" vertical="center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64" fontId="4" fillId="0" borderId="0" xfId="0" applyNumberFormat="1" applyFont="1" applyAlignment="1" applyProtection="1">
      <alignment horizontal="center" vertical="justify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64" fontId="13" fillId="0" borderId="2" xfId="0" applyNumberFormat="1" applyFont="1" applyFill="1" applyBorder="1" applyAlignment="1" applyProtection="1">
      <alignment horizontal="center"/>
      <protection locked="0"/>
    </xf>
    <xf numFmtId="164" fontId="13" fillId="0" borderId="3" xfId="0" applyNumberFormat="1" applyFont="1" applyFill="1" applyBorder="1" applyAlignment="1" applyProtection="1">
      <alignment horizontal="center"/>
      <protection locked="0"/>
    </xf>
    <xf numFmtId="164" fontId="13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/>
      <protection locked="0"/>
    </xf>
    <xf numFmtId="49" fontId="14" fillId="0" borderId="3" xfId="0" applyNumberFormat="1" applyFont="1" applyFill="1" applyBorder="1" applyAlignment="1" applyProtection="1">
      <alignment horizontal="center" vertical="center"/>
      <protection locked="0"/>
    </xf>
    <xf numFmtId="164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6" fillId="15" borderId="7" xfId="0" applyFont="1" applyFill="1" applyBorder="1" applyAlignment="1" applyProtection="1">
      <alignment horizontal="left" vertical="center"/>
      <protection hidden="1"/>
    </xf>
    <xf numFmtId="0" fontId="16" fillId="15" borderId="3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3" fillId="0" borderId="4" xfId="2" applyFont="1" applyFill="1" applyBorder="1" applyAlignment="1">
      <alignment horizontal="center" vertical="center" wrapText="1"/>
    </xf>
    <xf numFmtId="9" fontId="13" fillId="0" borderId="6" xfId="2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31" fillId="0" borderId="0" xfId="0" applyFont="1" applyFill="1" applyAlignment="1">
      <alignment horizontal="center"/>
    </xf>
    <xf numFmtId="0" fontId="3" fillId="10" borderId="7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 wrapText="1"/>
    </xf>
    <xf numFmtId="166" fontId="30" fillId="0" borderId="1" xfId="0" quotePrefix="1" applyNumberFormat="1" applyFont="1" applyFill="1" applyBorder="1" applyAlignment="1">
      <alignment horizontal="center" vertical="center"/>
    </xf>
    <xf numFmtId="37" fontId="30" fillId="0" borderId="7" xfId="0" applyNumberFormat="1" applyFont="1" applyFill="1" applyBorder="1" applyAlignment="1">
      <alignment horizontal="center" vertical="center"/>
    </xf>
    <xf numFmtId="37" fontId="30" fillId="0" borderId="3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0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1" xfId="0" quotePrefix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quotePrefix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 applyProtection="1">
      <alignment vertical="center" wrapText="1"/>
      <protection locked="0"/>
    </xf>
    <xf numFmtId="0" fontId="4" fillId="0" borderId="10" xfId="0" applyFont="1" applyFill="1" applyBorder="1" applyAlignment="1" applyProtection="1">
      <alignment vertical="center" wrapText="1"/>
      <protection locked="0"/>
    </xf>
    <xf numFmtId="0" fontId="3" fillId="0" borderId="4" xfId="0" quotePrefix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0" fillId="0" borderId="11" xfId="0" applyFont="1" applyFill="1" applyBorder="1" applyAlignment="1">
      <alignment vertical="center"/>
    </xf>
    <xf numFmtId="0" fontId="31" fillId="0" borderId="1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</cellXfs>
  <cellStyles count="3">
    <cellStyle name="Normal" xfId="0" builtinId="0"/>
    <cellStyle name="Normal_Mau tung muc 360 gio NH 2013-2014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847725</xdr:colOff>
      <xdr:row>3</xdr:row>
      <xdr:rowOff>0</xdr:rowOff>
    </xdr:from>
    <xdr:to>
      <xdr:col>3</xdr:col>
      <xdr:colOff>209550</xdr:colOff>
      <xdr:row>3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162050" y="9525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714375</xdr:colOff>
      <xdr:row>2</xdr:row>
      <xdr:rowOff>247650</xdr:rowOff>
    </xdr:from>
    <xdr:to>
      <xdr:col>16</xdr:col>
      <xdr:colOff>142875</xdr:colOff>
      <xdr:row>2</xdr:row>
      <xdr:rowOff>247650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9944100" y="790575"/>
          <a:ext cx="163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676275</xdr:colOff>
      <xdr:row>2</xdr:row>
      <xdr:rowOff>38100</xdr:rowOff>
    </xdr:from>
    <xdr:to>
      <xdr:col>6</xdr:col>
      <xdr:colOff>295275</xdr:colOff>
      <xdr:row>2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33450" y="4953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</xdr:row>
      <xdr:rowOff>38100</xdr:rowOff>
    </xdr:from>
    <xdr:to>
      <xdr:col>16</xdr:col>
      <xdr:colOff>504825</xdr:colOff>
      <xdr:row>2</xdr:row>
      <xdr:rowOff>38100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7324725" y="49530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5"/>
  <sheetViews>
    <sheetView tabSelected="1" topLeftCell="A34" zoomScale="70" zoomScaleNormal="70" workbookViewId="0">
      <selection activeCell="D44" sqref="D44"/>
    </sheetView>
  </sheetViews>
  <sheetFormatPr defaultRowHeight="15" x14ac:dyDescent="0.25"/>
  <cols>
    <col min="1" max="1" width="6.85546875" style="1" customWidth="1"/>
    <col min="2" max="2" width="23.7109375" style="1" customWidth="1"/>
    <col min="3" max="3" width="20" style="1" customWidth="1"/>
    <col min="4" max="4" width="11.7109375" style="2" customWidth="1"/>
    <col min="5" max="5" width="8.85546875" style="2" customWidth="1"/>
    <col min="6" max="6" width="7" style="2" customWidth="1"/>
    <col min="7" max="7" width="10.28515625" style="2" customWidth="1"/>
    <col min="8" max="9" width="10.85546875" style="2" customWidth="1"/>
    <col min="10" max="10" width="12.42578125" style="2" customWidth="1"/>
    <col min="11" max="11" width="11.140625" style="2" customWidth="1"/>
    <col min="12" max="13" width="11.85546875" style="2" customWidth="1"/>
    <col min="14" max="14" width="12.42578125" style="2" customWidth="1"/>
    <col min="15" max="15" width="10.28515625" style="2" customWidth="1"/>
    <col min="16" max="16" width="10.42578125" style="2" customWidth="1"/>
    <col min="17" max="17" width="10.7109375" style="2" customWidth="1"/>
    <col min="18" max="18" width="10.28515625" style="1" customWidth="1"/>
    <col min="19" max="19" width="9.28515625" style="2" customWidth="1"/>
    <col min="20" max="20" width="13.85546875" style="1" customWidth="1"/>
    <col min="21" max="21" width="9.85546875" style="1" bestFit="1" customWidth="1"/>
    <col min="22" max="22" width="10.28515625" style="1" bestFit="1" customWidth="1"/>
    <col min="23" max="23" width="9.140625" style="1"/>
    <col min="24" max="24" width="9.28515625" style="1" bestFit="1" customWidth="1"/>
    <col min="25" max="256" width="9.140625" style="1"/>
    <col min="257" max="257" width="4.7109375" style="1" customWidth="1"/>
    <col min="258" max="258" width="19.85546875" style="1" customWidth="1"/>
    <col min="259" max="259" width="9.42578125" style="1" customWidth="1"/>
    <col min="260" max="260" width="9.85546875" style="1" customWidth="1"/>
    <col min="261" max="261" width="8.85546875" style="1" customWidth="1"/>
    <col min="262" max="262" width="7" style="1" customWidth="1"/>
    <col min="263" max="263" width="9.7109375" style="1" customWidth="1"/>
    <col min="264" max="265" width="10.85546875" style="1" customWidth="1"/>
    <col min="266" max="266" width="12.42578125" style="1" customWidth="1"/>
    <col min="267" max="267" width="11.140625" style="1" customWidth="1"/>
    <col min="268" max="269" width="11.85546875" style="1" customWidth="1"/>
    <col min="270" max="270" width="12.42578125" style="1" customWidth="1"/>
    <col min="271" max="271" width="10.28515625" style="1" customWidth="1"/>
    <col min="272" max="272" width="10.42578125" style="1" customWidth="1"/>
    <col min="273" max="273" width="10.7109375" style="1" customWidth="1"/>
    <col min="274" max="274" width="10.28515625" style="1" customWidth="1"/>
    <col min="275" max="275" width="9.28515625" style="1" customWidth="1"/>
    <col min="276" max="276" width="13.85546875" style="1" customWidth="1"/>
    <col min="277" max="512" width="9.140625" style="1"/>
    <col min="513" max="513" width="4.7109375" style="1" customWidth="1"/>
    <col min="514" max="514" width="19.85546875" style="1" customWidth="1"/>
    <col min="515" max="515" width="9.42578125" style="1" customWidth="1"/>
    <col min="516" max="516" width="9.85546875" style="1" customWidth="1"/>
    <col min="517" max="517" width="8.85546875" style="1" customWidth="1"/>
    <col min="518" max="518" width="7" style="1" customWidth="1"/>
    <col min="519" max="519" width="9.7109375" style="1" customWidth="1"/>
    <col min="520" max="521" width="10.85546875" style="1" customWidth="1"/>
    <col min="522" max="522" width="12.42578125" style="1" customWidth="1"/>
    <col min="523" max="523" width="11.140625" style="1" customWidth="1"/>
    <col min="524" max="525" width="11.85546875" style="1" customWidth="1"/>
    <col min="526" max="526" width="12.42578125" style="1" customWidth="1"/>
    <col min="527" max="527" width="10.28515625" style="1" customWidth="1"/>
    <col min="528" max="528" width="10.42578125" style="1" customWidth="1"/>
    <col min="529" max="529" width="10.7109375" style="1" customWidth="1"/>
    <col min="530" max="530" width="10.28515625" style="1" customWidth="1"/>
    <col min="531" max="531" width="9.28515625" style="1" customWidth="1"/>
    <col min="532" max="532" width="13.85546875" style="1" customWidth="1"/>
    <col min="533" max="768" width="9.140625" style="1"/>
    <col min="769" max="769" width="4.7109375" style="1" customWidth="1"/>
    <col min="770" max="770" width="19.85546875" style="1" customWidth="1"/>
    <col min="771" max="771" width="9.42578125" style="1" customWidth="1"/>
    <col min="772" max="772" width="9.85546875" style="1" customWidth="1"/>
    <col min="773" max="773" width="8.85546875" style="1" customWidth="1"/>
    <col min="774" max="774" width="7" style="1" customWidth="1"/>
    <col min="775" max="775" width="9.7109375" style="1" customWidth="1"/>
    <col min="776" max="777" width="10.85546875" style="1" customWidth="1"/>
    <col min="778" max="778" width="12.42578125" style="1" customWidth="1"/>
    <col min="779" max="779" width="11.140625" style="1" customWidth="1"/>
    <col min="780" max="781" width="11.85546875" style="1" customWidth="1"/>
    <col min="782" max="782" width="12.42578125" style="1" customWidth="1"/>
    <col min="783" max="783" width="10.28515625" style="1" customWidth="1"/>
    <col min="784" max="784" width="10.42578125" style="1" customWidth="1"/>
    <col min="785" max="785" width="10.7109375" style="1" customWidth="1"/>
    <col min="786" max="786" width="10.28515625" style="1" customWidth="1"/>
    <col min="787" max="787" width="9.28515625" style="1" customWidth="1"/>
    <col min="788" max="788" width="13.85546875" style="1" customWidth="1"/>
    <col min="789" max="1024" width="9.140625" style="1"/>
    <col min="1025" max="1025" width="4.7109375" style="1" customWidth="1"/>
    <col min="1026" max="1026" width="19.85546875" style="1" customWidth="1"/>
    <col min="1027" max="1027" width="9.42578125" style="1" customWidth="1"/>
    <col min="1028" max="1028" width="9.85546875" style="1" customWidth="1"/>
    <col min="1029" max="1029" width="8.85546875" style="1" customWidth="1"/>
    <col min="1030" max="1030" width="7" style="1" customWidth="1"/>
    <col min="1031" max="1031" width="9.7109375" style="1" customWidth="1"/>
    <col min="1032" max="1033" width="10.85546875" style="1" customWidth="1"/>
    <col min="1034" max="1034" width="12.42578125" style="1" customWidth="1"/>
    <col min="1035" max="1035" width="11.140625" style="1" customWidth="1"/>
    <col min="1036" max="1037" width="11.85546875" style="1" customWidth="1"/>
    <col min="1038" max="1038" width="12.42578125" style="1" customWidth="1"/>
    <col min="1039" max="1039" width="10.28515625" style="1" customWidth="1"/>
    <col min="1040" max="1040" width="10.42578125" style="1" customWidth="1"/>
    <col min="1041" max="1041" width="10.7109375" style="1" customWidth="1"/>
    <col min="1042" max="1042" width="10.28515625" style="1" customWidth="1"/>
    <col min="1043" max="1043" width="9.28515625" style="1" customWidth="1"/>
    <col min="1044" max="1044" width="13.85546875" style="1" customWidth="1"/>
    <col min="1045" max="1280" width="9.140625" style="1"/>
    <col min="1281" max="1281" width="4.7109375" style="1" customWidth="1"/>
    <col min="1282" max="1282" width="19.85546875" style="1" customWidth="1"/>
    <col min="1283" max="1283" width="9.42578125" style="1" customWidth="1"/>
    <col min="1284" max="1284" width="9.85546875" style="1" customWidth="1"/>
    <col min="1285" max="1285" width="8.85546875" style="1" customWidth="1"/>
    <col min="1286" max="1286" width="7" style="1" customWidth="1"/>
    <col min="1287" max="1287" width="9.7109375" style="1" customWidth="1"/>
    <col min="1288" max="1289" width="10.85546875" style="1" customWidth="1"/>
    <col min="1290" max="1290" width="12.42578125" style="1" customWidth="1"/>
    <col min="1291" max="1291" width="11.140625" style="1" customWidth="1"/>
    <col min="1292" max="1293" width="11.85546875" style="1" customWidth="1"/>
    <col min="1294" max="1294" width="12.42578125" style="1" customWidth="1"/>
    <col min="1295" max="1295" width="10.28515625" style="1" customWidth="1"/>
    <col min="1296" max="1296" width="10.42578125" style="1" customWidth="1"/>
    <col min="1297" max="1297" width="10.7109375" style="1" customWidth="1"/>
    <col min="1298" max="1298" width="10.28515625" style="1" customWidth="1"/>
    <col min="1299" max="1299" width="9.28515625" style="1" customWidth="1"/>
    <col min="1300" max="1300" width="13.85546875" style="1" customWidth="1"/>
    <col min="1301" max="1536" width="9.140625" style="1"/>
    <col min="1537" max="1537" width="4.7109375" style="1" customWidth="1"/>
    <col min="1538" max="1538" width="19.85546875" style="1" customWidth="1"/>
    <col min="1539" max="1539" width="9.42578125" style="1" customWidth="1"/>
    <col min="1540" max="1540" width="9.85546875" style="1" customWidth="1"/>
    <col min="1541" max="1541" width="8.85546875" style="1" customWidth="1"/>
    <col min="1542" max="1542" width="7" style="1" customWidth="1"/>
    <col min="1543" max="1543" width="9.7109375" style="1" customWidth="1"/>
    <col min="1544" max="1545" width="10.85546875" style="1" customWidth="1"/>
    <col min="1546" max="1546" width="12.42578125" style="1" customWidth="1"/>
    <col min="1547" max="1547" width="11.140625" style="1" customWidth="1"/>
    <col min="1548" max="1549" width="11.85546875" style="1" customWidth="1"/>
    <col min="1550" max="1550" width="12.42578125" style="1" customWidth="1"/>
    <col min="1551" max="1551" width="10.28515625" style="1" customWidth="1"/>
    <col min="1552" max="1552" width="10.42578125" style="1" customWidth="1"/>
    <col min="1553" max="1553" width="10.7109375" style="1" customWidth="1"/>
    <col min="1554" max="1554" width="10.28515625" style="1" customWidth="1"/>
    <col min="1555" max="1555" width="9.28515625" style="1" customWidth="1"/>
    <col min="1556" max="1556" width="13.85546875" style="1" customWidth="1"/>
    <col min="1557" max="1792" width="9.140625" style="1"/>
    <col min="1793" max="1793" width="4.7109375" style="1" customWidth="1"/>
    <col min="1794" max="1794" width="19.85546875" style="1" customWidth="1"/>
    <col min="1795" max="1795" width="9.42578125" style="1" customWidth="1"/>
    <col min="1796" max="1796" width="9.85546875" style="1" customWidth="1"/>
    <col min="1797" max="1797" width="8.85546875" style="1" customWidth="1"/>
    <col min="1798" max="1798" width="7" style="1" customWidth="1"/>
    <col min="1799" max="1799" width="9.7109375" style="1" customWidth="1"/>
    <col min="1800" max="1801" width="10.85546875" style="1" customWidth="1"/>
    <col min="1802" max="1802" width="12.42578125" style="1" customWidth="1"/>
    <col min="1803" max="1803" width="11.140625" style="1" customWidth="1"/>
    <col min="1804" max="1805" width="11.85546875" style="1" customWidth="1"/>
    <col min="1806" max="1806" width="12.42578125" style="1" customWidth="1"/>
    <col min="1807" max="1807" width="10.28515625" style="1" customWidth="1"/>
    <col min="1808" max="1808" width="10.42578125" style="1" customWidth="1"/>
    <col min="1809" max="1809" width="10.7109375" style="1" customWidth="1"/>
    <col min="1810" max="1810" width="10.28515625" style="1" customWidth="1"/>
    <col min="1811" max="1811" width="9.28515625" style="1" customWidth="1"/>
    <col min="1812" max="1812" width="13.85546875" style="1" customWidth="1"/>
    <col min="1813" max="2048" width="9.140625" style="1"/>
    <col min="2049" max="2049" width="4.7109375" style="1" customWidth="1"/>
    <col min="2050" max="2050" width="19.85546875" style="1" customWidth="1"/>
    <col min="2051" max="2051" width="9.42578125" style="1" customWidth="1"/>
    <col min="2052" max="2052" width="9.85546875" style="1" customWidth="1"/>
    <col min="2053" max="2053" width="8.85546875" style="1" customWidth="1"/>
    <col min="2054" max="2054" width="7" style="1" customWidth="1"/>
    <col min="2055" max="2055" width="9.7109375" style="1" customWidth="1"/>
    <col min="2056" max="2057" width="10.85546875" style="1" customWidth="1"/>
    <col min="2058" max="2058" width="12.42578125" style="1" customWidth="1"/>
    <col min="2059" max="2059" width="11.140625" style="1" customWidth="1"/>
    <col min="2060" max="2061" width="11.85546875" style="1" customWidth="1"/>
    <col min="2062" max="2062" width="12.42578125" style="1" customWidth="1"/>
    <col min="2063" max="2063" width="10.28515625" style="1" customWidth="1"/>
    <col min="2064" max="2064" width="10.42578125" style="1" customWidth="1"/>
    <col min="2065" max="2065" width="10.7109375" style="1" customWidth="1"/>
    <col min="2066" max="2066" width="10.28515625" style="1" customWidth="1"/>
    <col min="2067" max="2067" width="9.28515625" style="1" customWidth="1"/>
    <col min="2068" max="2068" width="13.85546875" style="1" customWidth="1"/>
    <col min="2069" max="2304" width="9.140625" style="1"/>
    <col min="2305" max="2305" width="4.7109375" style="1" customWidth="1"/>
    <col min="2306" max="2306" width="19.85546875" style="1" customWidth="1"/>
    <col min="2307" max="2307" width="9.42578125" style="1" customWidth="1"/>
    <col min="2308" max="2308" width="9.85546875" style="1" customWidth="1"/>
    <col min="2309" max="2309" width="8.85546875" style="1" customWidth="1"/>
    <col min="2310" max="2310" width="7" style="1" customWidth="1"/>
    <col min="2311" max="2311" width="9.7109375" style="1" customWidth="1"/>
    <col min="2312" max="2313" width="10.85546875" style="1" customWidth="1"/>
    <col min="2314" max="2314" width="12.42578125" style="1" customWidth="1"/>
    <col min="2315" max="2315" width="11.140625" style="1" customWidth="1"/>
    <col min="2316" max="2317" width="11.85546875" style="1" customWidth="1"/>
    <col min="2318" max="2318" width="12.42578125" style="1" customWidth="1"/>
    <col min="2319" max="2319" width="10.28515625" style="1" customWidth="1"/>
    <col min="2320" max="2320" width="10.42578125" style="1" customWidth="1"/>
    <col min="2321" max="2321" width="10.7109375" style="1" customWidth="1"/>
    <col min="2322" max="2322" width="10.28515625" style="1" customWidth="1"/>
    <col min="2323" max="2323" width="9.28515625" style="1" customWidth="1"/>
    <col min="2324" max="2324" width="13.85546875" style="1" customWidth="1"/>
    <col min="2325" max="2560" width="9.140625" style="1"/>
    <col min="2561" max="2561" width="4.7109375" style="1" customWidth="1"/>
    <col min="2562" max="2562" width="19.85546875" style="1" customWidth="1"/>
    <col min="2563" max="2563" width="9.42578125" style="1" customWidth="1"/>
    <col min="2564" max="2564" width="9.85546875" style="1" customWidth="1"/>
    <col min="2565" max="2565" width="8.85546875" style="1" customWidth="1"/>
    <col min="2566" max="2566" width="7" style="1" customWidth="1"/>
    <col min="2567" max="2567" width="9.7109375" style="1" customWidth="1"/>
    <col min="2568" max="2569" width="10.85546875" style="1" customWidth="1"/>
    <col min="2570" max="2570" width="12.42578125" style="1" customWidth="1"/>
    <col min="2571" max="2571" width="11.140625" style="1" customWidth="1"/>
    <col min="2572" max="2573" width="11.85546875" style="1" customWidth="1"/>
    <col min="2574" max="2574" width="12.42578125" style="1" customWidth="1"/>
    <col min="2575" max="2575" width="10.28515625" style="1" customWidth="1"/>
    <col min="2576" max="2576" width="10.42578125" style="1" customWidth="1"/>
    <col min="2577" max="2577" width="10.7109375" style="1" customWidth="1"/>
    <col min="2578" max="2578" width="10.28515625" style="1" customWidth="1"/>
    <col min="2579" max="2579" width="9.28515625" style="1" customWidth="1"/>
    <col min="2580" max="2580" width="13.85546875" style="1" customWidth="1"/>
    <col min="2581" max="2816" width="9.140625" style="1"/>
    <col min="2817" max="2817" width="4.7109375" style="1" customWidth="1"/>
    <col min="2818" max="2818" width="19.85546875" style="1" customWidth="1"/>
    <col min="2819" max="2819" width="9.42578125" style="1" customWidth="1"/>
    <col min="2820" max="2820" width="9.85546875" style="1" customWidth="1"/>
    <col min="2821" max="2821" width="8.85546875" style="1" customWidth="1"/>
    <col min="2822" max="2822" width="7" style="1" customWidth="1"/>
    <col min="2823" max="2823" width="9.7109375" style="1" customWidth="1"/>
    <col min="2824" max="2825" width="10.85546875" style="1" customWidth="1"/>
    <col min="2826" max="2826" width="12.42578125" style="1" customWidth="1"/>
    <col min="2827" max="2827" width="11.140625" style="1" customWidth="1"/>
    <col min="2828" max="2829" width="11.85546875" style="1" customWidth="1"/>
    <col min="2830" max="2830" width="12.42578125" style="1" customWidth="1"/>
    <col min="2831" max="2831" width="10.28515625" style="1" customWidth="1"/>
    <col min="2832" max="2832" width="10.42578125" style="1" customWidth="1"/>
    <col min="2833" max="2833" width="10.7109375" style="1" customWidth="1"/>
    <col min="2834" max="2834" width="10.28515625" style="1" customWidth="1"/>
    <col min="2835" max="2835" width="9.28515625" style="1" customWidth="1"/>
    <col min="2836" max="2836" width="13.85546875" style="1" customWidth="1"/>
    <col min="2837" max="3072" width="9.140625" style="1"/>
    <col min="3073" max="3073" width="4.7109375" style="1" customWidth="1"/>
    <col min="3074" max="3074" width="19.85546875" style="1" customWidth="1"/>
    <col min="3075" max="3075" width="9.42578125" style="1" customWidth="1"/>
    <col min="3076" max="3076" width="9.85546875" style="1" customWidth="1"/>
    <col min="3077" max="3077" width="8.85546875" style="1" customWidth="1"/>
    <col min="3078" max="3078" width="7" style="1" customWidth="1"/>
    <col min="3079" max="3079" width="9.7109375" style="1" customWidth="1"/>
    <col min="3080" max="3081" width="10.85546875" style="1" customWidth="1"/>
    <col min="3082" max="3082" width="12.42578125" style="1" customWidth="1"/>
    <col min="3083" max="3083" width="11.140625" style="1" customWidth="1"/>
    <col min="3084" max="3085" width="11.85546875" style="1" customWidth="1"/>
    <col min="3086" max="3086" width="12.42578125" style="1" customWidth="1"/>
    <col min="3087" max="3087" width="10.28515625" style="1" customWidth="1"/>
    <col min="3088" max="3088" width="10.42578125" style="1" customWidth="1"/>
    <col min="3089" max="3089" width="10.7109375" style="1" customWidth="1"/>
    <col min="3090" max="3090" width="10.28515625" style="1" customWidth="1"/>
    <col min="3091" max="3091" width="9.28515625" style="1" customWidth="1"/>
    <col min="3092" max="3092" width="13.85546875" style="1" customWidth="1"/>
    <col min="3093" max="3328" width="9.140625" style="1"/>
    <col min="3329" max="3329" width="4.7109375" style="1" customWidth="1"/>
    <col min="3330" max="3330" width="19.85546875" style="1" customWidth="1"/>
    <col min="3331" max="3331" width="9.42578125" style="1" customWidth="1"/>
    <col min="3332" max="3332" width="9.85546875" style="1" customWidth="1"/>
    <col min="3333" max="3333" width="8.85546875" style="1" customWidth="1"/>
    <col min="3334" max="3334" width="7" style="1" customWidth="1"/>
    <col min="3335" max="3335" width="9.7109375" style="1" customWidth="1"/>
    <col min="3336" max="3337" width="10.85546875" style="1" customWidth="1"/>
    <col min="3338" max="3338" width="12.42578125" style="1" customWidth="1"/>
    <col min="3339" max="3339" width="11.140625" style="1" customWidth="1"/>
    <col min="3340" max="3341" width="11.85546875" style="1" customWidth="1"/>
    <col min="3342" max="3342" width="12.42578125" style="1" customWidth="1"/>
    <col min="3343" max="3343" width="10.28515625" style="1" customWidth="1"/>
    <col min="3344" max="3344" width="10.42578125" style="1" customWidth="1"/>
    <col min="3345" max="3345" width="10.7109375" style="1" customWidth="1"/>
    <col min="3346" max="3346" width="10.28515625" style="1" customWidth="1"/>
    <col min="3347" max="3347" width="9.28515625" style="1" customWidth="1"/>
    <col min="3348" max="3348" width="13.85546875" style="1" customWidth="1"/>
    <col min="3349" max="3584" width="9.140625" style="1"/>
    <col min="3585" max="3585" width="4.7109375" style="1" customWidth="1"/>
    <col min="3586" max="3586" width="19.85546875" style="1" customWidth="1"/>
    <col min="3587" max="3587" width="9.42578125" style="1" customWidth="1"/>
    <col min="3588" max="3588" width="9.85546875" style="1" customWidth="1"/>
    <col min="3589" max="3589" width="8.85546875" style="1" customWidth="1"/>
    <col min="3590" max="3590" width="7" style="1" customWidth="1"/>
    <col min="3591" max="3591" width="9.7109375" style="1" customWidth="1"/>
    <col min="3592" max="3593" width="10.85546875" style="1" customWidth="1"/>
    <col min="3594" max="3594" width="12.42578125" style="1" customWidth="1"/>
    <col min="3595" max="3595" width="11.140625" style="1" customWidth="1"/>
    <col min="3596" max="3597" width="11.85546875" style="1" customWidth="1"/>
    <col min="3598" max="3598" width="12.42578125" style="1" customWidth="1"/>
    <col min="3599" max="3599" width="10.28515625" style="1" customWidth="1"/>
    <col min="3600" max="3600" width="10.42578125" style="1" customWidth="1"/>
    <col min="3601" max="3601" width="10.7109375" style="1" customWidth="1"/>
    <col min="3602" max="3602" width="10.28515625" style="1" customWidth="1"/>
    <col min="3603" max="3603" width="9.28515625" style="1" customWidth="1"/>
    <col min="3604" max="3604" width="13.85546875" style="1" customWidth="1"/>
    <col min="3605" max="3840" width="9.140625" style="1"/>
    <col min="3841" max="3841" width="4.7109375" style="1" customWidth="1"/>
    <col min="3842" max="3842" width="19.85546875" style="1" customWidth="1"/>
    <col min="3843" max="3843" width="9.42578125" style="1" customWidth="1"/>
    <col min="3844" max="3844" width="9.85546875" style="1" customWidth="1"/>
    <col min="3845" max="3845" width="8.85546875" style="1" customWidth="1"/>
    <col min="3846" max="3846" width="7" style="1" customWidth="1"/>
    <col min="3847" max="3847" width="9.7109375" style="1" customWidth="1"/>
    <col min="3848" max="3849" width="10.85546875" style="1" customWidth="1"/>
    <col min="3850" max="3850" width="12.42578125" style="1" customWidth="1"/>
    <col min="3851" max="3851" width="11.140625" style="1" customWidth="1"/>
    <col min="3852" max="3853" width="11.85546875" style="1" customWidth="1"/>
    <col min="3854" max="3854" width="12.42578125" style="1" customWidth="1"/>
    <col min="3855" max="3855" width="10.28515625" style="1" customWidth="1"/>
    <col min="3856" max="3856" width="10.42578125" style="1" customWidth="1"/>
    <col min="3857" max="3857" width="10.7109375" style="1" customWidth="1"/>
    <col min="3858" max="3858" width="10.28515625" style="1" customWidth="1"/>
    <col min="3859" max="3859" width="9.28515625" style="1" customWidth="1"/>
    <col min="3860" max="3860" width="13.85546875" style="1" customWidth="1"/>
    <col min="3861" max="4096" width="9.140625" style="1"/>
    <col min="4097" max="4097" width="4.7109375" style="1" customWidth="1"/>
    <col min="4098" max="4098" width="19.85546875" style="1" customWidth="1"/>
    <col min="4099" max="4099" width="9.42578125" style="1" customWidth="1"/>
    <col min="4100" max="4100" width="9.85546875" style="1" customWidth="1"/>
    <col min="4101" max="4101" width="8.85546875" style="1" customWidth="1"/>
    <col min="4102" max="4102" width="7" style="1" customWidth="1"/>
    <col min="4103" max="4103" width="9.7109375" style="1" customWidth="1"/>
    <col min="4104" max="4105" width="10.85546875" style="1" customWidth="1"/>
    <col min="4106" max="4106" width="12.42578125" style="1" customWidth="1"/>
    <col min="4107" max="4107" width="11.140625" style="1" customWidth="1"/>
    <col min="4108" max="4109" width="11.85546875" style="1" customWidth="1"/>
    <col min="4110" max="4110" width="12.42578125" style="1" customWidth="1"/>
    <col min="4111" max="4111" width="10.28515625" style="1" customWidth="1"/>
    <col min="4112" max="4112" width="10.42578125" style="1" customWidth="1"/>
    <col min="4113" max="4113" width="10.7109375" style="1" customWidth="1"/>
    <col min="4114" max="4114" width="10.28515625" style="1" customWidth="1"/>
    <col min="4115" max="4115" width="9.28515625" style="1" customWidth="1"/>
    <col min="4116" max="4116" width="13.85546875" style="1" customWidth="1"/>
    <col min="4117" max="4352" width="9.140625" style="1"/>
    <col min="4353" max="4353" width="4.7109375" style="1" customWidth="1"/>
    <col min="4354" max="4354" width="19.85546875" style="1" customWidth="1"/>
    <col min="4355" max="4355" width="9.42578125" style="1" customWidth="1"/>
    <col min="4356" max="4356" width="9.85546875" style="1" customWidth="1"/>
    <col min="4357" max="4357" width="8.85546875" style="1" customWidth="1"/>
    <col min="4358" max="4358" width="7" style="1" customWidth="1"/>
    <col min="4359" max="4359" width="9.7109375" style="1" customWidth="1"/>
    <col min="4360" max="4361" width="10.85546875" style="1" customWidth="1"/>
    <col min="4362" max="4362" width="12.42578125" style="1" customWidth="1"/>
    <col min="4363" max="4363" width="11.140625" style="1" customWidth="1"/>
    <col min="4364" max="4365" width="11.85546875" style="1" customWidth="1"/>
    <col min="4366" max="4366" width="12.42578125" style="1" customWidth="1"/>
    <col min="4367" max="4367" width="10.28515625" style="1" customWidth="1"/>
    <col min="4368" max="4368" width="10.42578125" style="1" customWidth="1"/>
    <col min="4369" max="4369" width="10.7109375" style="1" customWidth="1"/>
    <col min="4370" max="4370" width="10.28515625" style="1" customWidth="1"/>
    <col min="4371" max="4371" width="9.28515625" style="1" customWidth="1"/>
    <col min="4372" max="4372" width="13.85546875" style="1" customWidth="1"/>
    <col min="4373" max="4608" width="9.140625" style="1"/>
    <col min="4609" max="4609" width="4.7109375" style="1" customWidth="1"/>
    <col min="4610" max="4610" width="19.85546875" style="1" customWidth="1"/>
    <col min="4611" max="4611" width="9.42578125" style="1" customWidth="1"/>
    <col min="4612" max="4612" width="9.85546875" style="1" customWidth="1"/>
    <col min="4613" max="4613" width="8.85546875" style="1" customWidth="1"/>
    <col min="4614" max="4614" width="7" style="1" customWidth="1"/>
    <col min="4615" max="4615" width="9.7109375" style="1" customWidth="1"/>
    <col min="4616" max="4617" width="10.85546875" style="1" customWidth="1"/>
    <col min="4618" max="4618" width="12.42578125" style="1" customWidth="1"/>
    <col min="4619" max="4619" width="11.140625" style="1" customWidth="1"/>
    <col min="4620" max="4621" width="11.85546875" style="1" customWidth="1"/>
    <col min="4622" max="4622" width="12.42578125" style="1" customWidth="1"/>
    <col min="4623" max="4623" width="10.28515625" style="1" customWidth="1"/>
    <col min="4624" max="4624" width="10.42578125" style="1" customWidth="1"/>
    <col min="4625" max="4625" width="10.7109375" style="1" customWidth="1"/>
    <col min="4626" max="4626" width="10.28515625" style="1" customWidth="1"/>
    <col min="4627" max="4627" width="9.28515625" style="1" customWidth="1"/>
    <col min="4628" max="4628" width="13.85546875" style="1" customWidth="1"/>
    <col min="4629" max="4864" width="9.140625" style="1"/>
    <col min="4865" max="4865" width="4.7109375" style="1" customWidth="1"/>
    <col min="4866" max="4866" width="19.85546875" style="1" customWidth="1"/>
    <col min="4867" max="4867" width="9.42578125" style="1" customWidth="1"/>
    <col min="4868" max="4868" width="9.85546875" style="1" customWidth="1"/>
    <col min="4869" max="4869" width="8.85546875" style="1" customWidth="1"/>
    <col min="4870" max="4870" width="7" style="1" customWidth="1"/>
    <col min="4871" max="4871" width="9.7109375" style="1" customWidth="1"/>
    <col min="4872" max="4873" width="10.85546875" style="1" customWidth="1"/>
    <col min="4874" max="4874" width="12.42578125" style="1" customWidth="1"/>
    <col min="4875" max="4875" width="11.140625" style="1" customWidth="1"/>
    <col min="4876" max="4877" width="11.85546875" style="1" customWidth="1"/>
    <col min="4878" max="4878" width="12.42578125" style="1" customWidth="1"/>
    <col min="4879" max="4879" width="10.28515625" style="1" customWidth="1"/>
    <col min="4880" max="4880" width="10.42578125" style="1" customWidth="1"/>
    <col min="4881" max="4881" width="10.7109375" style="1" customWidth="1"/>
    <col min="4882" max="4882" width="10.28515625" style="1" customWidth="1"/>
    <col min="4883" max="4883" width="9.28515625" style="1" customWidth="1"/>
    <col min="4884" max="4884" width="13.85546875" style="1" customWidth="1"/>
    <col min="4885" max="5120" width="9.140625" style="1"/>
    <col min="5121" max="5121" width="4.7109375" style="1" customWidth="1"/>
    <col min="5122" max="5122" width="19.85546875" style="1" customWidth="1"/>
    <col min="5123" max="5123" width="9.42578125" style="1" customWidth="1"/>
    <col min="5124" max="5124" width="9.85546875" style="1" customWidth="1"/>
    <col min="5125" max="5125" width="8.85546875" style="1" customWidth="1"/>
    <col min="5126" max="5126" width="7" style="1" customWidth="1"/>
    <col min="5127" max="5127" width="9.7109375" style="1" customWidth="1"/>
    <col min="5128" max="5129" width="10.85546875" style="1" customWidth="1"/>
    <col min="5130" max="5130" width="12.42578125" style="1" customWidth="1"/>
    <col min="5131" max="5131" width="11.140625" style="1" customWidth="1"/>
    <col min="5132" max="5133" width="11.85546875" style="1" customWidth="1"/>
    <col min="5134" max="5134" width="12.42578125" style="1" customWidth="1"/>
    <col min="5135" max="5135" width="10.28515625" style="1" customWidth="1"/>
    <col min="5136" max="5136" width="10.42578125" style="1" customWidth="1"/>
    <col min="5137" max="5137" width="10.7109375" style="1" customWidth="1"/>
    <col min="5138" max="5138" width="10.28515625" style="1" customWidth="1"/>
    <col min="5139" max="5139" width="9.28515625" style="1" customWidth="1"/>
    <col min="5140" max="5140" width="13.85546875" style="1" customWidth="1"/>
    <col min="5141" max="5376" width="9.140625" style="1"/>
    <col min="5377" max="5377" width="4.7109375" style="1" customWidth="1"/>
    <col min="5378" max="5378" width="19.85546875" style="1" customWidth="1"/>
    <col min="5379" max="5379" width="9.42578125" style="1" customWidth="1"/>
    <col min="5380" max="5380" width="9.85546875" style="1" customWidth="1"/>
    <col min="5381" max="5381" width="8.85546875" style="1" customWidth="1"/>
    <col min="5382" max="5382" width="7" style="1" customWidth="1"/>
    <col min="5383" max="5383" width="9.7109375" style="1" customWidth="1"/>
    <col min="5384" max="5385" width="10.85546875" style="1" customWidth="1"/>
    <col min="5386" max="5386" width="12.42578125" style="1" customWidth="1"/>
    <col min="5387" max="5387" width="11.140625" style="1" customWidth="1"/>
    <col min="5388" max="5389" width="11.85546875" style="1" customWidth="1"/>
    <col min="5390" max="5390" width="12.42578125" style="1" customWidth="1"/>
    <col min="5391" max="5391" width="10.28515625" style="1" customWidth="1"/>
    <col min="5392" max="5392" width="10.42578125" style="1" customWidth="1"/>
    <col min="5393" max="5393" width="10.7109375" style="1" customWidth="1"/>
    <col min="5394" max="5394" width="10.28515625" style="1" customWidth="1"/>
    <col min="5395" max="5395" width="9.28515625" style="1" customWidth="1"/>
    <col min="5396" max="5396" width="13.85546875" style="1" customWidth="1"/>
    <col min="5397" max="5632" width="9.140625" style="1"/>
    <col min="5633" max="5633" width="4.7109375" style="1" customWidth="1"/>
    <col min="5634" max="5634" width="19.85546875" style="1" customWidth="1"/>
    <col min="5635" max="5635" width="9.42578125" style="1" customWidth="1"/>
    <col min="5636" max="5636" width="9.85546875" style="1" customWidth="1"/>
    <col min="5637" max="5637" width="8.85546875" style="1" customWidth="1"/>
    <col min="5638" max="5638" width="7" style="1" customWidth="1"/>
    <col min="5639" max="5639" width="9.7109375" style="1" customWidth="1"/>
    <col min="5640" max="5641" width="10.85546875" style="1" customWidth="1"/>
    <col min="5642" max="5642" width="12.42578125" style="1" customWidth="1"/>
    <col min="5643" max="5643" width="11.140625" style="1" customWidth="1"/>
    <col min="5644" max="5645" width="11.85546875" style="1" customWidth="1"/>
    <col min="5646" max="5646" width="12.42578125" style="1" customWidth="1"/>
    <col min="5647" max="5647" width="10.28515625" style="1" customWidth="1"/>
    <col min="5648" max="5648" width="10.42578125" style="1" customWidth="1"/>
    <col min="5649" max="5649" width="10.7109375" style="1" customWidth="1"/>
    <col min="5650" max="5650" width="10.28515625" style="1" customWidth="1"/>
    <col min="5651" max="5651" width="9.28515625" style="1" customWidth="1"/>
    <col min="5652" max="5652" width="13.85546875" style="1" customWidth="1"/>
    <col min="5653" max="5888" width="9.140625" style="1"/>
    <col min="5889" max="5889" width="4.7109375" style="1" customWidth="1"/>
    <col min="5890" max="5890" width="19.85546875" style="1" customWidth="1"/>
    <col min="5891" max="5891" width="9.42578125" style="1" customWidth="1"/>
    <col min="5892" max="5892" width="9.85546875" style="1" customWidth="1"/>
    <col min="5893" max="5893" width="8.85546875" style="1" customWidth="1"/>
    <col min="5894" max="5894" width="7" style="1" customWidth="1"/>
    <col min="5895" max="5895" width="9.7109375" style="1" customWidth="1"/>
    <col min="5896" max="5897" width="10.85546875" style="1" customWidth="1"/>
    <col min="5898" max="5898" width="12.42578125" style="1" customWidth="1"/>
    <col min="5899" max="5899" width="11.140625" style="1" customWidth="1"/>
    <col min="5900" max="5901" width="11.85546875" style="1" customWidth="1"/>
    <col min="5902" max="5902" width="12.42578125" style="1" customWidth="1"/>
    <col min="5903" max="5903" width="10.28515625" style="1" customWidth="1"/>
    <col min="5904" max="5904" width="10.42578125" style="1" customWidth="1"/>
    <col min="5905" max="5905" width="10.7109375" style="1" customWidth="1"/>
    <col min="5906" max="5906" width="10.28515625" style="1" customWidth="1"/>
    <col min="5907" max="5907" width="9.28515625" style="1" customWidth="1"/>
    <col min="5908" max="5908" width="13.85546875" style="1" customWidth="1"/>
    <col min="5909" max="6144" width="9.140625" style="1"/>
    <col min="6145" max="6145" width="4.7109375" style="1" customWidth="1"/>
    <col min="6146" max="6146" width="19.85546875" style="1" customWidth="1"/>
    <col min="6147" max="6147" width="9.42578125" style="1" customWidth="1"/>
    <col min="6148" max="6148" width="9.85546875" style="1" customWidth="1"/>
    <col min="6149" max="6149" width="8.85546875" style="1" customWidth="1"/>
    <col min="6150" max="6150" width="7" style="1" customWidth="1"/>
    <col min="6151" max="6151" width="9.7109375" style="1" customWidth="1"/>
    <col min="6152" max="6153" width="10.85546875" style="1" customWidth="1"/>
    <col min="6154" max="6154" width="12.42578125" style="1" customWidth="1"/>
    <col min="6155" max="6155" width="11.140625" style="1" customWidth="1"/>
    <col min="6156" max="6157" width="11.85546875" style="1" customWidth="1"/>
    <col min="6158" max="6158" width="12.42578125" style="1" customWidth="1"/>
    <col min="6159" max="6159" width="10.28515625" style="1" customWidth="1"/>
    <col min="6160" max="6160" width="10.42578125" style="1" customWidth="1"/>
    <col min="6161" max="6161" width="10.7109375" style="1" customWidth="1"/>
    <col min="6162" max="6162" width="10.28515625" style="1" customWidth="1"/>
    <col min="6163" max="6163" width="9.28515625" style="1" customWidth="1"/>
    <col min="6164" max="6164" width="13.85546875" style="1" customWidth="1"/>
    <col min="6165" max="6400" width="9.140625" style="1"/>
    <col min="6401" max="6401" width="4.7109375" style="1" customWidth="1"/>
    <col min="6402" max="6402" width="19.85546875" style="1" customWidth="1"/>
    <col min="6403" max="6403" width="9.42578125" style="1" customWidth="1"/>
    <col min="6404" max="6404" width="9.85546875" style="1" customWidth="1"/>
    <col min="6405" max="6405" width="8.85546875" style="1" customWidth="1"/>
    <col min="6406" max="6406" width="7" style="1" customWidth="1"/>
    <col min="6407" max="6407" width="9.7109375" style="1" customWidth="1"/>
    <col min="6408" max="6409" width="10.85546875" style="1" customWidth="1"/>
    <col min="6410" max="6410" width="12.42578125" style="1" customWidth="1"/>
    <col min="6411" max="6411" width="11.140625" style="1" customWidth="1"/>
    <col min="6412" max="6413" width="11.85546875" style="1" customWidth="1"/>
    <col min="6414" max="6414" width="12.42578125" style="1" customWidth="1"/>
    <col min="6415" max="6415" width="10.28515625" style="1" customWidth="1"/>
    <col min="6416" max="6416" width="10.42578125" style="1" customWidth="1"/>
    <col min="6417" max="6417" width="10.7109375" style="1" customWidth="1"/>
    <col min="6418" max="6418" width="10.28515625" style="1" customWidth="1"/>
    <col min="6419" max="6419" width="9.28515625" style="1" customWidth="1"/>
    <col min="6420" max="6420" width="13.85546875" style="1" customWidth="1"/>
    <col min="6421" max="6656" width="9.140625" style="1"/>
    <col min="6657" max="6657" width="4.7109375" style="1" customWidth="1"/>
    <col min="6658" max="6658" width="19.85546875" style="1" customWidth="1"/>
    <col min="6659" max="6659" width="9.42578125" style="1" customWidth="1"/>
    <col min="6660" max="6660" width="9.85546875" style="1" customWidth="1"/>
    <col min="6661" max="6661" width="8.85546875" style="1" customWidth="1"/>
    <col min="6662" max="6662" width="7" style="1" customWidth="1"/>
    <col min="6663" max="6663" width="9.7109375" style="1" customWidth="1"/>
    <col min="6664" max="6665" width="10.85546875" style="1" customWidth="1"/>
    <col min="6666" max="6666" width="12.42578125" style="1" customWidth="1"/>
    <col min="6667" max="6667" width="11.140625" style="1" customWidth="1"/>
    <col min="6668" max="6669" width="11.85546875" style="1" customWidth="1"/>
    <col min="6670" max="6670" width="12.42578125" style="1" customWidth="1"/>
    <col min="6671" max="6671" width="10.28515625" style="1" customWidth="1"/>
    <col min="6672" max="6672" width="10.42578125" style="1" customWidth="1"/>
    <col min="6673" max="6673" width="10.7109375" style="1" customWidth="1"/>
    <col min="6674" max="6674" width="10.28515625" style="1" customWidth="1"/>
    <col min="6675" max="6675" width="9.28515625" style="1" customWidth="1"/>
    <col min="6676" max="6676" width="13.85546875" style="1" customWidth="1"/>
    <col min="6677" max="6912" width="9.140625" style="1"/>
    <col min="6913" max="6913" width="4.7109375" style="1" customWidth="1"/>
    <col min="6914" max="6914" width="19.85546875" style="1" customWidth="1"/>
    <col min="6915" max="6915" width="9.42578125" style="1" customWidth="1"/>
    <col min="6916" max="6916" width="9.85546875" style="1" customWidth="1"/>
    <col min="6917" max="6917" width="8.85546875" style="1" customWidth="1"/>
    <col min="6918" max="6918" width="7" style="1" customWidth="1"/>
    <col min="6919" max="6919" width="9.7109375" style="1" customWidth="1"/>
    <col min="6920" max="6921" width="10.85546875" style="1" customWidth="1"/>
    <col min="6922" max="6922" width="12.42578125" style="1" customWidth="1"/>
    <col min="6923" max="6923" width="11.140625" style="1" customWidth="1"/>
    <col min="6924" max="6925" width="11.85546875" style="1" customWidth="1"/>
    <col min="6926" max="6926" width="12.42578125" style="1" customWidth="1"/>
    <col min="6927" max="6927" width="10.28515625" style="1" customWidth="1"/>
    <col min="6928" max="6928" width="10.42578125" style="1" customWidth="1"/>
    <col min="6929" max="6929" width="10.7109375" style="1" customWidth="1"/>
    <col min="6930" max="6930" width="10.28515625" style="1" customWidth="1"/>
    <col min="6931" max="6931" width="9.28515625" style="1" customWidth="1"/>
    <col min="6932" max="6932" width="13.85546875" style="1" customWidth="1"/>
    <col min="6933" max="7168" width="9.140625" style="1"/>
    <col min="7169" max="7169" width="4.7109375" style="1" customWidth="1"/>
    <col min="7170" max="7170" width="19.85546875" style="1" customWidth="1"/>
    <col min="7171" max="7171" width="9.42578125" style="1" customWidth="1"/>
    <col min="7172" max="7172" width="9.85546875" style="1" customWidth="1"/>
    <col min="7173" max="7173" width="8.85546875" style="1" customWidth="1"/>
    <col min="7174" max="7174" width="7" style="1" customWidth="1"/>
    <col min="7175" max="7175" width="9.7109375" style="1" customWidth="1"/>
    <col min="7176" max="7177" width="10.85546875" style="1" customWidth="1"/>
    <col min="7178" max="7178" width="12.42578125" style="1" customWidth="1"/>
    <col min="7179" max="7179" width="11.140625" style="1" customWidth="1"/>
    <col min="7180" max="7181" width="11.85546875" style="1" customWidth="1"/>
    <col min="7182" max="7182" width="12.42578125" style="1" customWidth="1"/>
    <col min="7183" max="7183" width="10.28515625" style="1" customWidth="1"/>
    <col min="7184" max="7184" width="10.42578125" style="1" customWidth="1"/>
    <col min="7185" max="7185" width="10.7109375" style="1" customWidth="1"/>
    <col min="7186" max="7186" width="10.28515625" style="1" customWidth="1"/>
    <col min="7187" max="7187" width="9.28515625" style="1" customWidth="1"/>
    <col min="7188" max="7188" width="13.85546875" style="1" customWidth="1"/>
    <col min="7189" max="7424" width="9.140625" style="1"/>
    <col min="7425" max="7425" width="4.7109375" style="1" customWidth="1"/>
    <col min="7426" max="7426" width="19.85546875" style="1" customWidth="1"/>
    <col min="7427" max="7427" width="9.42578125" style="1" customWidth="1"/>
    <col min="7428" max="7428" width="9.85546875" style="1" customWidth="1"/>
    <col min="7429" max="7429" width="8.85546875" style="1" customWidth="1"/>
    <col min="7430" max="7430" width="7" style="1" customWidth="1"/>
    <col min="7431" max="7431" width="9.7109375" style="1" customWidth="1"/>
    <col min="7432" max="7433" width="10.85546875" style="1" customWidth="1"/>
    <col min="7434" max="7434" width="12.42578125" style="1" customWidth="1"/>
    <col min="7435" max="7435" width="11.140625" style="1" customWidth="1"/>
    <col min="7436" max="7437" width="11.85546875" style="1" customWidth="1"/>
    <col min="7438" max="7438" width="12.42578125" style="1" customWidth="1"/>
    <col min="7439" max="7439" width="10.28515625" style="1" customWidth="1"/>
    <col min="7440" max="7440" width="10.42578125" style="1" customWidth="1"/>
    <col min="7441" max="7441" width="10.7109375" style="1" customWidth="1"/>
    <col min="7442" max="7442" width="10.28515625" style="1" customWidth="1"/>
    <col min="7443" max="7443" width="9.28515625" style="1" customWidth="1"/>
    <col min="7444" max="7444" width="13.85546875" style="1" customWidth="1"/>
    <col min="7445" max="7680" width="9.140625" style="1"/>
    <col min="7681" max="7681" width="4.7109375" style="1" customWidth="1"/>
    <col min="7682" max="7682" width="19.85546875" style="1" customWidth="1"/>
    <col min="7683" max="7683" width="9.42578125" style="1" customWidth="1"/>
    <col min="7684" max="7684" width="9.85546875" style="1" customWidth="1"/>
    <col min="7685" max="7685" width="8.85546875" style="1" customWidth="1"/>
    <col min="7686" max="7686" width="7" style="1" customWidth="1"/>
    <col min="7687" max="7687" width="9.7109375" style="1" customWidth="1"/>
    <col min="7688" max="7689" width="10.85546875" style="1" customWidth="1"/>
    <col min="7690" max="7690" width="12.42578125" style="1" customWidth="1"/>
    <col min="7691" max="7691" width="11.140625" style="1" customWidth="1"/>
    <col min="7692" max="7693" width="11.85546875" style="1" customWidth="1"/>
    <col min="7694" max="7694" width="12.42578125" style="1" customWidth="1"/>
    <col min="7695" max="7695" width="10.28515625" style="1" customWidth="1"/>
    <col min="7696" max="7696" width="10.42578125" style="1" customWidth="1"/>
    <col min="7697" max="7697" width="10.7109375" style="1" customWidth="1"/>
    <col min="7698" max="7698" width="10.28515625" style="1" customWidth="1"/>
    <col min="7699" max="7699" width="9.28515625" style="1" customWidth="1"/>
    <col min="7700" max="7700" width="13.85546875" style="1" customWidth="1"/>
    <col min="7701" max="7936" width="9.140625" style="1"/>
    <col min="7937" max="7937" width="4.7109375" style="1" customWidth="1"/>
    <col min="7938" max="7938" width="19.85546875" style="1" customWidth="1"/>
    <col min="7939" max="7939" width="9.42578125" style="1" customWidth="1"/>
    <col min="7940" max="7940" width="9.85546875" style="1" customWidth="1"/>
    <col min="7941" max="7941" width="8.85546875" style="1" customWidth="1"/>
    <col min="7942" max="7942" width="7" style="1" customWidth="1"/>
    <col min="7943" max="7943" width="9.7109375" style="1" customWidth="1"/>
    <col min="7944" max="7945" width="10.85546875" style="1" customWidth="1"/>
    <col min="7946" max="7946" width="12.42578125" style="1" customWidth="1"/>
    <col min="7947" max="7947" width="11.140625" style="1" customWidth="1"/>
    <col min="7948" max="7949" width="11.85546875" style="1" customWidth="1"/>
    <col min="7950" max="7950" width="12.42578125" style="1" customWidth="1"/>
    <col min="7951" max="7951" width="10.28515625" style="1" customWidth="1"/>
    <col min="7952" max="7952" width="10.42578125" style="1" customWidth="1"/>
    <col min="7953" max="7953" width="10.7109375" style="1" customWidth="1"/>
    <col min="7954" max="7954" width="10.28515625" style="1" customWidth="1"/>
    <col min="7955" max="7955" width="9.28515625" style="1" customWidth="1"/>
    <col min="7956" max="7956" width="13.85546875" style="1" customWidth="1"/>
    <col min="7957" max="8192" width="9.140625" style="1"/>
    <col min="8193" max="8193" width="4.7109375" style="1" customWidth="1"/>
    <col min="8194" max="8194" width="19.85546875" style="1" customWidth="1"/>
    <col min="8195" max="8195" width="9.42578125" style="1" customWidth="1"/>
    <col min="8196" max="8196" width="9.85546875" style="1" customWidth="1"/>
    <col min="8197" max="8197" width="8.85546875" style="1" customWidth="1"/>
    <col min="8198" max="8198" width="7" style="1" customWidth="1"/>
    <col min="8199" max="8199" width="9.7109375" style="1" customWidth="1"/>
    <col min="8200" max="8201" width="10.85546875" style="1" customWidth="1"/>
    <col min="8202" max="8202" width="12.42578125" style="1" customWidth="1"/>
    <col min="8203" max="8203" width="11.140625" style="1" customWidth="1"/>
    <col min="8204" max="8205" width="11.85546875" style="1" customWidth="1"/>
    <col min="8206" max="8206" width="12.42578125" style="1" customWidth="1"/>
    <col min="8207" max="8207" width="10.28515625" style="1" customWidth="1"/>
    <col min="8208" max="8208" width="10.42578125" style="1" customWidth="1"/>
    <col min="8209" max="8209" width="10.7109375" style="1" customWidth="1"/>
    <col min="8210" max="8210" width="10.28515625" style="1" customWidth="1"/>
    <col min="8211" max="8211" width="9.28515625" style="1" customWidth="1"/>
    <col min="8212" max="8212" width="13.85546875" style="1" customWidth="1"/>
    <col min="8213" max="8448" width="9.140625" style="1"/>
    <col min="8449" max="8449" width="4.7109375" style="1" customWidth="1"/>
    <col min="8450" max="8450" width="19.85546875" style="1" customWidth="1"/>
    <col min="8451" max="8451" width="9.42578125" style="1" customWidth="1"/>
    <col min="8452" max="8452" width="9.85546875" style="1" customWidth="1"/>
    <col min="8453" max="8453" width="8.85546875" style="1" customWidth="1"/>
    <col min="8454" max="8454" width="7" style="1" customWidth="1"/>
    <col min="8455" max="8455" width="9.7109375" style="1" customWidth="1"/>
    <col min="8456" max="8457" width="10.85546875" style="1" customWidth="1"/>
    <col min="8458" max="8458" width="12.42578125" style="1" customWidth="1"/>
    <col min="8459" max="8459" width="11.140625" style="1" customWidth="1"/>
    <col min="8460" max="8461" width="11.85546875" style="1" customWidth="1"/>
    <col min="8462" max="8462" width="12.42578125" style="1" customWidth="1"/>
    <col min="8463" max="8463" width="10.28515625" style="1" customWidth="1"/>
    <col min="8464" max="8464" width="10.42578125" style="1" customWidth="1"/>
    <col min="8465" max="8465" width="10.7109375" style="1" customWidth="1"/>
    <col min="8466" max="8466" width="10.28515625" style="1" customWidth="1"/>
    <col min="8467" max="8467" width="9.28515625" style="1" customWidth="1"/>
    <col min="8468" max="8468" width="13.85546875" style="1" customWidth="1"/>
    <col min="8469" max="8704" width="9.140625" style="1"/>
    <col min="8705" max="8705" width="4.7109375" style="1" customWidth="1"/>
    <col min="8706" max="8706" width="19.85546875" style="1" customWidth="1"/>
    <col min="8707" max="8707" width="9.42578125" style="1" customWidth="1"/>
    <col min="8708" max="8708" width="9.85546875" style="1" customWidth="1"/>
    <col min="8709" max="8709" width="8.85546875" style="1" customWidth="1"/>
    <col min="8710" max="8710" width="7" style="1" customWidth="1"/>
    <col min="8711" max="8711" width="9.7109375" style="1" customWidth="1"/>
    <col min="8712" max="8713" width="10.85546875" style="1" customWidth="1"/>
    <col min="8714" max="8714" width="12.42578125" style="1" customWidth="1"/>
    <col min="8715" max="8715" width="11.140625" style="1" customWidth="1"/>
    <col min="8716" max="8717" width="11.85546875" style="1" customWidth="1"/>
    <col min="8718" max="8718" width="12.42578125" style="1" customWidth="1"/>
    <col min="8719" max="8719" width="10.28515625" style="1" customWidth="1"/>
    <col min="8720" max="8720" width="10.42578125" style="1" customWidth="1"/>
    <col min="8721" max="8721" width="10.7109375" style="1" customWidth="1"/>
    <col min="8722" max="8722" width="10.28515625" style="1" customWidth="1"/>
    <col min="8723" max="8723" width="9.28515625" style="1" customWidth="1"/>
    <col min="8724" max="8724" width="13.85546875" style="1" customWidth="1"/>
    <col min="8725" max="8960" width="9.140625" style="1"/>
    <col min="8961" max="8961" width="4.7109375" style="1" customWidth="1"/>
    <col min="8962" max="8962" width="19.85546875" style="1" customWidth="1"/>
    <col min="8963" max="8963" width="9.42578125" style="1" customWidth="1"/>
    <col min="8964" max="8964" width="9.85546875" style="1" customWidth="1"/>
    <col min="8965" max="8965" width="8.85546875" style="1" customWidth="1"/>
    <col min="8966" max="8966" width="7" style="1" customWidth="1"/>
    <col min="8967" max="8967" width="9.7109375" style="1" customWidth="1"/>
    <col min="8968" max="8969" width="10.85546875" style="1" customWidth="1"/>
    <col min="8970" max="8970" width="12.42578125" style="1" customWidth="1"/>
    <col min="8971" max="8971" width="11.140625" style="1" customWidth="1"/>
    <col min="8972" max="8973" width="11.85546875" style="1" customWidth="1"/>
    <col min="8974" max="8974" width="12.42578125" style="1" customWidth="1"/>
    <col min="8975" max="8975" width="10.28515625" style="1" customWidth="1"/>
    <col min="8976" max="8976" width="10.42578125" style="1" customWidth="1"/>
    <col min="8977" max="8977" width="10.7109375" style="1" customWidth="1"/>
    <col min="8978" max="8978" width="10.28515625" style="1" customWidth="1"/>
    <col min="8979" max="8979" width="9.28515625" style="1" customWidth="1"/>
    <col min="8980" max="8980" width="13.85546875" style="1" customWidth="1"/>
    <col min="8981" max="9216" width="9.140625" style="1"/>
    <col min="9217" max="9217" width="4.7109375" style="1" customWidth="1"/>
    <col min="9218" max="9218" width="19.85546875" style="1" customWidth="1"/>
    <col min="9219" max="9219" width="9.42578125" style="1" customWidth="1"/>
    <col min="9220" max="9220" width="9.85546875" style="1" customWidth="1"/>
    <col min="9221" max="9221" width="8.85546875" style="1" customWidth="1"/>
    <col min="9222" max="9222" width="7" style="1" customWidth="1"/>
    <col min="9223" max="9223" width="9.7109375" style="1" customWidth="1"/>
    <col min="9224" max="9225" width="10.85546875" style="1" customWidth="1"/>
    <col min="9226" max="9226" width="12.42578125" style="1" customWidth="1"/>
    <col min="9227" max="9227" width="11.140625" style="1" customWidth="1"/>
    <col min="9228" max="9229" width="11.85546875" style="1" customWidth="1"/>
    <col min="9230" max="9230" width="12.42578125" style="1" customWidth="1"/>
    <col min="9231" max="9231" width="10.28515625" style="1" customWidth="1"/>
    <col min="9232" max="9232" width="10.42578125" style="1" customWidth="1"/>
    <col min="9233" max="9233" width="10.7109375" style="1" customWidth="1"/>
    <col min="9234" max="9234" width="10.28515625" style="1" customWidth="1"/>
    <col min="9235" max="9235" width="9.28515625" style="1" customWidth="1"/>
    <col min="9236" max="9236" width="13.85546875" style="1" customWidth="1"/>
    <col min="9237" max="9472" width="9.140625" style="1"/>
    <col min="9473" max="9473" width="4.7109375" style="1" customWidth="1"/>
    <col min="9474" max="9474" width="19.85546875" style="1" customWidth="1"/>
    <col min="9475" max="9475" width="9.42578125" style="1" customWidth="1"/>
    <col min="9476" max="9476" width="9.85546875" style="1" customWidth="1"/>
    <col min="9477" max="9477" width="8.85546875" style="1" customWidth="1"/>
    <col min="9478" max="9478" width="7" style="1" customWidth="1"/>
    <col min="9479" max="9479" width="9.7109375" style="1" customWidth="1"/>
    <col min="9480" max="9481" width="10.85546875" style="1" customWidth="1"/>
    <col min="9482" max="9482" width="12.42578125" style="1" customWidth="1"/>
    <col min="9483" max="9483" width="11.140625" style="1" customWidth="1"/>
    <col min="9484" max="9485" width="11.85546875" style="1" customWidth="1"/>
    <col min="9486" max="9486" width="12.42578125" style="1" customWidth="1"/>
    <col min="9487" max="9487" width="10.28515625" style="1" customWidth="1"/>
    <col min="9488" max="9488" width="10.42578125" style="1" customWidth="1"/>
    <col min="9489" max="9489" width="10.7109375" style="1" customWidth="1"/>
    <col min="9490" max="9490" width="10.28515625" style="1" customWidth="1"/>
    <col min="9491" max="9491" width="9.28515625" style="1" customWidth="1"/>
    <col min="9492" max="9492" width="13.85546875" style="1" customWidth="1"/>
    <col min="9493" max="9728" width="9.140625" style="1"/>
    <col min="9729" max="9729" width="4.7109375" style="1" customWidth="1"/>
    <col min="9730" max="9730" width="19.85546875" style="1" customWidth="1"/>
    <col min="9731" max="9731" width="9.42578125" style="1" customWidth="1"/>
    <col min="9732" max="9732" width="9.85546875" style="1" customWidth="1"/>
    <col min="9733" max="9733" width="8.85546875" style="1" customWidth="1"/>
    <col min="9734" max="9734" width="7" style="1" customWidth="1"/>
    <col min="9735" max="9735" width="9.7109375" style="1" customWidth="1"/>
    <col min="9736" max="9737" width="10.85546875" style="1" customWidth="1"/>
    <col min="9738" max="9738" width="12.42578125" style="1" customWidth="1"/>
    <col min="9739" max="9739" width="11.140625" style="1" customWidth="1"/>
    <col min="9740" max="9741" width="11.85546875" style="1" customWidth="1"/>
    <col min="9742" max="9742" width="12.42578125" style="1" customWidth="1"/>
    <col min="9743" max="9743" width="10.28515625" style="1" customWidth="1"/>
    <col min="9744" max="9744" width="10.42578125" style="1" customWidth="1"/>
    <col min="9745" max="9745" width="10.7109375" style="1" customWidth="1"/>
    <col min="9746" max="9746" width="10.28515625" style="1" customWidth="1"/>
    <col min="9747" max="9747" width="9.28515625" style="1" customWidth="1"/>
    <col min="9748" max="9748" width="13.85546875" style="1" customWidth="1"/>
    <col min="9749" max="9984" width="9.140625" style="1"/>
    <col min="9985" max="9985" width="4.7109375" style="1" customWidth="1"/>
    <col min="9986" max="9986" width="19.85546875" style="1" customWidth="1"/>
    <col min="9987" max="9987" width="9.42578125" style="1" customWidth="1"/>
    <col min="9988" max="9988" width="9.85546875" style="1" customWidth="1"/>
    <col min="9989" max="9989" width="8.85546875" style="1" customWidth="1"/>
    <col min="9990" max="9990" width="7" style="1" customWidth="1"/>
    <col min="9991" max="9991" width="9.7109375" style="1" customWidth="1"/>
    <col min="9992" max="9993" width="10.85546875" style="1" customWidth="1"/>
    <col min="9994" max="9994" width="12.42578125" style="1" customWidth="1"/>
    <col min="9995" max="9995" width="11.140625" style="1" customWidth="1"/>
    <col min="9996" max="9997" width="11.85546875" style="1" customWidth="1"/>
    <col min="9998" max="9998" width="12.42578125" style="1" customWidth="1"/>
    <col min="9999" max="9999" width="10.28515625" style="1" customWidth="1"/>
    <col min="10000" max="10000" width="10.42578125" style="1" customWidth="1"/>
    <col min="10001" max="10001" width="10.7109375" style="1" customWidth="1"/>
    <col min="10002" max="10002" width="10.28515625" style="1" customWidth="1"/>
    <col min="10003" max="10003" width="9.28515625" style="1" customWidth="1"/>
    <col min="10004" max="10004" width="13.85546875" style="1" customWidth="1"/>
    <col min="10005" max="10240" width="9.140625" style="1"/>
    <col min="10241" max="10241" width="4.7109375" style="1" customWidth="1"/>
    <col min="10242" max="10242" width="19.85546875" style="1" customWidth="1"/>
    <col min="10243" max="10243" width="9.42578125" style="1" customWidth="1"/>
    <col min="10244" max="10244" width="9.85546875" style="1" customWidth="1"/>
    <col min="10245" max="10245" width="8.85546875" style="1" customWidth="1"/>
    <col min="10246" max="10246" width="7" style="1" customWidth="1"/>
    <col min="10247" max="10247" width="9.7109375" style="1" customWidth="1"/>
    <col min="10248" max="10249" width="10.85546875" style="1" customWidth="1"/>
    <col min="10250" max="10250" width="12.42578125" style="1" customWidth="1"/>
    <col min="10251" max="10251" width="11.140625" style="1" customWidth="1"/>
    <col min="10252" max="10253" width="11.85546875" style="1" customWidth="1"/>
    <col min="10254" max="10254" width="12.42578125" style="1" customWidth="1"/>
    <col min="10255" max="10255" width="10.28515625" style="1" customWidth="1"/>
    <col min="10256" max="10256" width="10.42578125" style="1" customWidth="1"/>
    <col min="10257" max="10257" width="10.7109375" style="1" customWidth="1"/>
    <col min="10258" max="10258" width="10.28515625" style="1" customWidth="1"/>
    <col min="10259" max="10259" width="9.28515625" style="1" customWidth="1"/>
    <col min="10260" max="10260" width="13.85546875" style="1" customWidth="1"/>
    <col min="10261" max="10496" width="9.140625" style="1"/>
    <col min="10497" max="10497" width="4.7109375" style="1" customWidth="1"/>
    <col min="10498" max="10498" width="19.85546875" style="1" customWidth="1"/>
    <col min="10499" max="10499" width="9.42578125" style="1" customWidth="1"/>
    <col min="10500" max="10500" width="9.85546875" style="1" customWidth="1"/>
    <col min="10501" max="10501" width="8.85546875" style="1" customWidth="1"/>
    <col min="10502" max="10502" width="7" style="1" customWidth="1"/>
    <col min="10503" max="10503" width="9.7109375" style="1" customWidth="1"/>
    <col min="10504" max="10505" width="10.85546875" style="1" customWidth="1"/>
    <col min="10506" max="10506" width="12.42578125" style="1" customWidth="1"/>
    <col min="10507" max="10507" width="11.140625" style="1" customWidth="1"/>
    <col min="10508" max="10509" width="11.85546875" style="1" customWidth="1"/>
    <col min="10510" max="10510" width="12.42578125" style="1" customWidth="1"/>
    <col min="10511" max="10511" width="10.28515625" style="1" customWidth="1"/>
    <col min="10512" max="10512" width="10.42578125" style="1" customWidth="1"/>
    <col min="10513" max="10513" width="10.7109375" style="1" customWidth="1"/>
    <col min="10514" max="10514" width="10.28515625" style="1" customWidth="1"/>
    <col min="10515" max="10515" width="9.28515625" style="1" customWidth="1"/>
    <col min="10516" max="10516" width="13.85546875" style="1" customWidth="1"/>
    <col min="10517" max="10752" width="9.140625" style="1"/>
    <col min="10753" max="10753" width="4.7109375" style="1" customWidth="1"/>
    <col min="10754" max="10754" width="19.85546875" style="1" customWidth="1"/>
    <col min="10755" max="10755" width="9.42578125" style="1" customWidth="1"/>
    <col min="10756" max="10756" width="9.85546875" style="1" customWidth="1"/>
    <col min="10757" max="10757" width="8.85546875" style="1" customWidth="1"/>
    <col min="10758" max="10758" width="7" style="1" customWidth="1"/>
    <col min="10759" max="10759" width="9.7109375" style="1" customWidth="1"/>
    <col min="10760" max="10761" width="10.85546875" style="1" customWidth="1"/>
    <col min="10762" max="10762" width="12.42578125" style="1" customWidth="1"/>
    <col min="10763" max="10763" width="11.140625" style="1" customWidth="1"/>
    <col min="10764" max="10765" width="11.85546875" style="1" customWidth="1"/>
    <col min="10766" max="10766" width="12.42578125" style="1" customWidth="1"/>
    <col min="10767" max="10767" width="10.28515625" style="1" customWidth="1"/>
    <col min="10768" max="10768" width="10.42578125" style="1" customWidth="1"/>
    <col min="10769" max="10769" width="10.7109375" style="1" customWidth="1"/>
    <col min="10770" max="10770" width="10.28515625" style="1" customWidth="1"/>
    <col min="10771" max="10771" width="9.28515625" style="1" customWidth="1"/>
    <col min="10772" max="10772" width="13.85546875" style="1" customWidth="1"/>
    <col min="10773" max="11008" width="9.140625" style="1"/>
    <col min="11009" max="11009" width="4.7109375" style="1" customWidth="1"/>
    <col min="11010" max="11010" width="19.85546875" style="1" customWidth="1"/>
    <col min="11011" max="11011" width="9.42578125" style="1" customWidth="1"/>
    <col min="11012" max="11012" width="9.85546875" style="1" customWidth="1"/>
    <col min="11013" max="11013" width="8.85546875" style="1" customWidth="1"/>
    <col min="11014" max="11014" width="7" style="1" customWidth="1"/>
    <col min="11015" max="11015" width="9.7109375" style="1" customWidth="1"/>
    <col min="11016" max="11017" width="10.85546875" style="1" customWidth="1"/>
    <col min="11018" max="11018" width="12.42578125" style="1" customWidth="1"/>
    <col min="11019" max="11019" width="11.140625" style="1" customWidth="1"/>
    <col min="11020" max="11021" width="11.85546875" style="1" customWidth="1"/>
    <col min="11022" max="11022" width="12.42578125" style="1" customWidth="1"/>
    <col min="11023" max="11023" width="10.28515625" style="1" customWidth="1"/>
    <col min="11024" max="11024" width="10.42578125" style="1" customWidth="1"/>
    <col min="11025" max="11025" width="10.7109375" style="1" customWidth="1"/>
    <col min="11026" max="11026" width="10.28515625" style="1" customWidth="1"/>
    <col min="11027" max="11027" width="9.28515625" style="1" customWidth="1"/>
    <col min="11028" max="11028" width="13.85546875" style="1" customWidth="1"/>
    <col min="11029" max="11264" width="9.140625" style="1"/>
    <col min="11265" max="11265" width="4.7109375" style="1" customWidth="1"/>
    <col min="11266" max="11266" width="19.85546875" style="1" customWidth="1"/>
    <col min="11267" max="11267" width="9.42578125" style="1" customWidth="1"/>
    <col min="11268" max="11268" width="9.85546875" style="1" customWidth="1"/>
    <col min="11269" max="11269" width="8.85546875" style="1" customWidth="1"/>
    <col min="11270" max="11270" width="7" style="1" customWidth="1"/>
    <col min="11271" max="11271" width="9.7109375" style="1" customWidth="1"/>
    <col min="11272" max="11273" width="10.85546875" style="1" customWidth="1"/>
    <col min="11274" max="11274" width="12.42578125" style="1" customWidth="1"/>
    <col min="11275" max="11275" width="11.140625" style="1" customWidth="1"/>
    <col min="11276" max="11277" width="11.85546875" style="1" customWidth="1"/>
    <col min="11278" max="11278" width="12.42578125" style="1" customWidth="1"/>
    <col min="11279" max="11279" width="10.28515625" style="1" customWidth="1"/>
    <col min="11280" max="11280" width="10.42578125" style="1" customWidth="1"/>
    <col min="11281" max="11281" width="10.7109375" style="1" customWidth="1"/>
    <col min="11282" max="11282" width="10.28515625" style="1" customWidth="1"/>
    <col min="11283" max="11283" width="9.28515625" style="1" customWidth="1"/>
    <col min="11284" max="11284" width="13.85546875" style="1" customWidth="1"/>
    <col min="11285" max="11520" width="9.140625" style="1"/>
    <col min="11521" max="11521" width="4.7109375" style="1" customWidth="1"/>
    <col min="11522" max="11522" width="19.85546875" style="1" customWidth="1"/>
    <col min="11523" max="11523" width="9.42578125" style="1" customWidth="1"/>
    <col min="11524" max="11524" width="9.85546875" style="1" customWidth="1"/>
    <col min="11525" max="11525" width="8.85546875" style="1" customWidth="1"/>
    <col min="11526" max="11526" width="7" style="1" customWidth="1"/>
    <col min="11527" max="11527" width="9.7109375" style="1" customWidth="1"/>
    <col min="11528" max="11529" width="10.85546875" style="1" customWidth="1"/>
    <col min="11530" max="11530" width="12.42578125" style="1" customWidth="1"/>
    <col min="11531" max="11531" width="11.140625" style="1" customWidth="1"/>
    <col min="11532" max="11533" width="11.85546875" style="1" customWidth="1"/>
    <col min="11534" max="11534" width="12.42578125" style="1" customWidth="1"/>
    <col min="11535" max="11535" width="10.28515625" style="1" customWidth="1"/>
    <col min="11536" max="11536" width="10.42578125" style="1" customWidth="1"/>
    <col min="11537" max="11537" width="10.7109375" style="1" customWidth="1"/>
    <col min="11538" max="11538" width="10.28515625" style="1" customWidth="1"/>
    <col min="11539" max="11539" width="9.28515625" style="1" customWidth="1"/>
    <col min="11540" max="11540" width="13.85546875" style="1" customWidth="1"/>
    <col min="11541" max="11776" width="9.140625" style="1"/>
    <col min="11777" max="11777" width="4.7109375" style="1" customWidth="1"/>
    <col min="11778" max="11778" width="19.85546875" style="1" customWidth="1"/>
    <col min="11779" max="11779" width="9.42578125" style="1" customWidth="1"/>
    <col min="11780" max="11780" width="9.85546875" style="1" customWidth="1"/>
    <col min="11781" max="11781" width="8.85546875" style="1" customWidth="1"/>
    <col min="11782" max="11782" width="7" style="1" customWidth="1"/>
    <col min="11783" max="11783" width="9.7109375" style="1" customWidth="1"/>
    <col min="11784" max="11785" width="10.85546875" style="1" customWidth="1"/>
    <col min="11786" max="11786" width="12.42578125" style="1" customWidth="1"/>
    <col min="11787" max="11787" width="11.140625" style="1" customWidth="1"/>
    <col min="11788" max="11789" width="11.85546875" style="1" customWidth="1"/>
    <col min="11790" max="11790" width="12.42578125" style="1" customWidth="1"/>
    <col min="11791" max="11791" width="10.28515625" style="1" customWidth="1"/>
    <col min="11792" max="11792" width="10.42578125" style="1" customWidth="1"/>
    <col min="11793" max="11793" width="10.7109375" style="1" customWidth="1"/>
    <col min="11794" max="11794" width="10.28515625" style="1" customWidth="1"/>
    <col min="11795" max="11795" width="9.28515625" style="1" customWidth="1"/>
    <col min="11796" max="11796" width="13.85546875" style="1" customWidth="1"/>
    <col min="11797" max="12032" width="9.140625" style="1"/>
    <col min="12033" max="12033" width="4.7109375" style="1" customWidth="1"/>
    <col min="12034" max="12034" width="19.85546875" style="1" customWidth="1"/>
    <col min="12035" max="12035" width="9.42578125" style="1" customWidth="1"/>
    <col min="12036" max="12036" width="9.85546875" style="1" customWidth="1"/>
    <col min="12037" max="12037" width="8.85546875" style="1" customWidth="1"/>
    <col min="12038" max="12038" width="7" style="1" customWidth="1"/>
    <col min="12039" max="12039" width="9.7109375" style="1" customWidth="1"/>
    <col min="12040" max="12041" width="10.85546875" style="1" customWidth="1"/>
    <col min="12042" max="12042" width="12.42578125" style="1" customWidth="1"/>
    <col min="12043" max="12043" width="11.140625" style="1" customWidth="1"/>
    <col min="12044" max="12045" width="11.85546875" style="1" customWidth="1"/>
    <col min="12046" max="12046" width="12.42578125" style="1" customWidth="1"/>
    <col min="12047" max="12047" width="10.28515625" style="1" customWidth="1"/>
    <col min="12048" max="12048" width="10.42578125" style="1" customWidth="1"/>
    <col min="12049" max="12049" width="10.7109375" style="1" customWidth="1"/>
    <col min="12050" max="12050" width="10.28515625" style="1" customWidth="1"/>
    <col min="12051" max="12051" width="9.28515625" style="1" customWidth="1"/>
    <col min="12052" max="12052" width="13.85546875" style="1" customWidth="1"/>
    <col min="12053" max="12288" width="9.140625" style="1"/>
    <col min="12289" max="12289" width="4.7109375" style="1" customWidth="1"/>
    <col min="12290" max="12290" width="19.85546875" style="1" customWidth="1"/>
    <col min="12291" max="12291" width="9.42578125" style="1" customWidth="1"/>
    <col min="12292" max="12292" width="9.85546875" style="1" customWidth="1"/>
    <col min="12293" max="12293" width="8.85546875" style="1" customWidth="1"/>
    <col min="12294" max="12294" width="7" style="1" customWidth="1"/>
    <col min="12295" max="12295" width="9.7109375" style="1" customWidth="1"/>
    <col min="12296" max="12297" width="10.85546875" style="1" customWidth="1"/>
    <col min="12298" max="12298" width="12.42578125" style="1" customWidth="1"/>
    <col min="12299" max="12299" width="11.140625" style="1" customWidth="1"/>
    <col min="12300" max="12301" width="11.85546875" style="1" customWidth="1"/>
    <col min="12302" max="12302" width="12.42578125" style="1" customWidth="1"/>
    <col min="12303" max="12303" width="10.28515625" style="1" customWidth="1"/>
    <col min="12304" max="12304" width="10.42578125" style="1" customWidth="1"/>
    <col min="12305" max="12305" width="10.7109375" style="1" customWidth="1"/>
    <col min="12306" max="12306" width="10.28515625" style="1" customWidth="1"/>
    <col min="12307" max="12307" width="9.28515625" style="1" customWidth="1"/>
    <col min="12308" max="12308" width="13.85546875" style="1" customWidth="1"/>
    <col min="12309" max="12544" width="9.140625" style="1"/>
    <col min="12545" max="12545" width="4.7109375" style="1" customWidth="1"/>
    <col min="12546" max="12546" width="19.85546875" style="1" customWidth="1"/>
    <col min="12547" max="12547" width="9.42578125" style="1" customWidth="1"/>
    <col min="12548" max="12548" width="9.85546875" style="1" customWidth="1"/>
    <col min="12549" max="12549" width="8.85546875" style="1" customWidth="1"/>
    <col min="12550" max="12550" width="7" style="1" customWidth="1"/>
    <col min="12551" max="12551" width="9.7109375" style="1" customWidth="1"/>
    <col min="12552" max="12553" width="10.85546875" style="1" customWidth="1"/>
    <col min="12554" max="12554" width="12.42578125" style="1" customWidth="1"/>
    <col min="12555" max="12555" width="11.140625" style="1" customWidth="1"/>
    <col min="12556" max="12557" width="11.85546875" style="1" customWidth="1"/>
    <col min="12558" max="12558" width="12.42578125" style="1" customWidth="1"/>
    <col min="12559" max="12559" width="10.28515625" style="1" customWidth="1"/>
    <col min="12560" max="12560" width="10.42578125" style="1" customWidth="1"/>
    <col min="12561" max="12561" width="10.7109375" style="1" customWidth="1"/>
    <col min="12562" max="12562" width="10.28515625" style="1" customWidth="1"/>
    <col min="12563" max="12563" width="9.28515625" style="1" customWidth="1"/>
    <col min="12564" max="12564" width="13.85546875" style="1" customWidth="1"/>
    <col min="12565" max="12800" width="9.140625" style="1"/>
    <col min="12801" max="12801" width="4.7109375" style="1" customWidth="1"/>
    <col min="12802" max="12802" width="19.85546875" style="1" customWidth="1"/>
    <col min="12803" max="12803" width="9.42578125" style="1" customWidth="1"/>
    <col min="12804" max="12804" width="9.85546875" style="1" customWidth="1"/>
    <col min="12805" max="12805" width="8.85546875" style="1" customWidth="1"/>
    <col min="12806" max="12806" width="7" style="1" customWidth="1"/>
    <col min="12807" max="12807" width="9.7109375" style="1" customWidth="1"/>
    <col min="12808" max="12809" width="10.85546875" style="1" customWidth="1"/>
    <col min="12810" max="12810" width="12.42578125" style="1" customWidth="1"/>
    <col min="12811" max="12811" width="11.140625" style="1" customWidth="1"/>
    <col min="12812" max="12813" width="11.85546875" style="1" customWidth="1"/>
    <col min="12814" max="12814" width="12.42578125" style="1" customWidth="1"/>
    <col min="12815" max="12815" width="10.28515625" style="1" customWidth="1"/>
    <col min="12816" max="12816" width="10.42578125" style="1" customWidth="1"/>
    <col min="12817" max="12817" width="10.7109375" style="1" customWidth="1"/>
    <col min="12818" max="12818" width="10.28515625" style="1" customWidth="1"/>
    <col min="12819" max="12819" width="9.28515625" style="1" customWidth="1"/>
    <col min="12820" max="12820" width="13.85546875" style="1" customWidth="1"/>
    <col min="12821" max="13056" width="9.140625" style="1"/>
    <col min="13057" max="13057" width="4.7109375" style="1" customWidth="1"/>
    <col min="13058" max="13058" width="19.85546875" style="1" customWidth="1"/>
    <col min="13059" max="13059" width="9.42578125" style="1" customWidth="1"/>
    <col min="13060" max="13060" width="9.85546875" style="1" customWidth="1"/>
    <col min="13061" max="13061" width="8.85546875" style="1" customWidth="1"/>
    <col min="13062" max="13062" width="7" style="1" customWidth="1"/>
    <col min="13063" max="13063" width="9.7109375" style="1" customWidth="1"/>
    <col min="13064" max="13065" width="10.85546875" style="1" customWidth="1"/>
    <col min="13066" max="13066" width="12.42578125" style="1" customWidth="1"/>
    <col min="13067" max="13067" width="11.140625" style="1" customWidth="1"/>
    <col min="13068" max="13069" width="11.85546875" style="1" customWidth="1"/>
    <col min="13070" max="13070" width="12.42578125" style="1" customWidth="1"/>
    <col min="13071" max="13071" width="10.28515625" style="1" customWidth="1"/>
    <col min="13072" max="13072" width="10.42578125" style="1" customWidth="1"/>
    <col min="13073" max="13073" width="10.7109375" style="1" customWidth="1"/>
    <col min="13074" max="13074" width="10.28515625" style="1" customWidth="1"/>
    <col min="13075" max="13075" width="9.28515625" style="1" customWidth="1"/>
    <col min="13076" max="13076" width="13.85546875" style="1" customWidth="1"/>
    <col min="13077" max="13312" width="9.140625" style="1"/>
    <col min="13313" max="13313" width="4.7109375" style="1" customWidth="1"/>
    <col min="13314" max="13314" width="19.85546875" style="1" customWidth="1"/>
    <col min="13315" max="13315" width="9.42578125" style="1" customWidth="1"/>
    <col min="13316" max="13316" width="9.85546875" style="1" customWidth="1"/>
    <col min="13317" max="13317" width="8.85546875" style="1" customWidth="1"/>
    <col min="13318" max="13318" width="7" style="1" customWidth="1"/>
    <col min="13319" max="13319" width="9.7109375" style="1" customWidth="1"/>
    <col min="13320" max="13321" width="10.85546875" style="1" customWidth="1"/>
    <col min="13322" max="13322" width="12.42578125" style="1" customWidth="1"/>
    <col min="13323" max="13323" width="11.140625" style="1" customWidth="1"/>
    <col min="13324" max="13325" width="11.85546875" style="1" customWidth="1"/>
    <col min="13326" max="13326" width="12.42578125" style="1" customWidth="1"/>
    <col min="13327" max="13327" width="10.28515625" style="1" customWidth="1"/>
    <col min="13328" max="13328" width="10.42578125" style="1" customWidth="1"/>
    <col min="13329" max="13329" width="10.7109375" style="1" customWidth="1"/>
    <col min="13330" max="13330" width="10.28515625" style="1" customWidth="1"/>
    <col min="13331" max="13331" width="9.28515625" style="1" customWidth="1"/>
    <col min="13332" max="13332" width="13.85546875" style="1" customWidth="1"/>
    <col min="13333" max="13568" width="9.140625" style="1"/>
    <col min="13569" max="13569" width="4.7109375" style="1" customWidth="1"/>
    <col min="13570" max="13570" width="19.85546875" style="1" customWidth="1"/>
    <col min="13571" max="13571" width="9.42578125" style="1" customWidth="1"/>
    <col min="13572" max="13572" width="9.85546875" style="1" customWidth="1"/>
    <col min="13573" max="13573" width="8.85546875" style="1" customWidth="1"/>
    <col min="13574" max="13574" width="7" style="1" customWidth="1"/>
    <col min="13575" max="13575" width="9.7109375" style="1" customWidth="1"/>
    <col min="13576" max="13577" width="10.85546875" style="1" customWidth="1"/>
    <col min="13578" max="13578" width="12.42578125" style="1" customWidth="1"/>
    <col min="13579" max="13579" width="11.140625" style="1" customWidth="1"/>
    <col min="13580" max="13581" width="11.85546875" style="1" customWidth="1"/>
    <col min="13582" max="13582" width="12.42578125" style="1" customWidth="1"/>
    <col min="13583" max="13583" width="10.28515625" style="1" customWidth="1"/>
    <col min="13584" max="13584" width="10.42578125" style="1" customWidth="1"/>
    <col min="13585" max="13585" width="10.7109375" style="1" customWidth="1"/>
    <col min="13586" max="13586" width="10.28515625" style="1" customWidth="1"/>
    <col min="13587" max="13587" width="9.28515625" style="1" customWidth="1"/>
    <col min="13588" max="13588" width="13.85546875" style="1" customWidth="1"/>
    <col min="13589" max="13824" width="9.140625" style="1"/>
    <col min="13825" max="13825" width="4.7109375" style="1" customWidth="1"/>
    <col min="13826" max="13826" width="19.85546875" style="1" customWidth="1"/>
    <col min="13827" max="13827" width="9.42578125" style="1" customWidth="1"/>
    <col min="13828" max="13828" width="9.85546875" style="1" customWidth="1"/>
    <col min="13829" max="13829" width="8.85546875" style="1" customWidth="1"/>
    <col min="13830" max="13830" width="7" style="1" customWidth="1"/>
    <col min="13831" max="13831" width="9.7109375" style="1" customWidth="1"/>
    <col min="13832" max="13833" width="10.85546875" style="1" customWidth="1"/>
    <col min="13834" max="13834" width="12.42578125" style="1" customWidth="1"/>
    <col min="13835" max="13835" width="11.140625" style="1" customWidth="1"/>
    <col min="13836" max="13837" width="11.85546875" style="1" customWidth="1"/>
    <col min="13838" max="13838" width="12.42578125" style="1" customWidth="1"/>
    <col min="13839" max="13839" width="10.28515625" style="1" customWidth="1"/>
    <col min="13840" max="13840" width="10.42578125" style="1" customWidth="1"/>
    <col min="13841" max="13841" width="10.7109375" style="1" customWidth="1"/>
    <col min="13842" max="13842" width="10.28515625" style="1" customWidth="1"/>
    <col min="13843" max="13843" width="9.28515625" style="1" customWidth="1"/>
    <col min="13844" max="13844" width="13.85546875" style="1" customWidth="1"/>
    <col min="13845" max="14080" width="9.140625" style="1"/>
    <col min="14081" max="14081" width="4.7109375" style="1" customWidth="1"/>
    <col min="14082" max="14082" width="19.85546875" style="1" customWidth="1"/>
    <col min="14083" max="14083" width="9.42578125" style="1" customWidth="1"/>
    <col min="14084" max="14084" width="9.85546875" style="1" customWidth="1"/>
    <col min="14085" max="14085" width="8.85546875" style="1" customWidth="1"/>
    <col min="14086" max="14086" width="7" style="1" customWidth="1"/>
    <col min="14087" max="14087" width="9.7109375" style="1" customWidth="1"/>
    <col min="14088" max="14089" width="10.85546875" style="1" customWidth="1"/>
    <col min="14090" max="14090" width="12.42578125" style="1" customWidth="1"/>
    <col min="14091" max="14091" width="11.140625" style="1" customWidth="1"/>
    <col min="14092" max="14093" width="11.85546875" style="1" customWidth="1"/>
    <col min="14094" max="14094" width="12.42578125" style="1" customWidth="1"/>
    <col min="14095" max="14095" width="10.28515625" style="1" customWidth="1"/>
    <col min="14096" max="14096" width="10.42578125" style="1" customWidth="1"/>
    <col min="14097" max="14097" width="10.7109375" style="1" customWidth="1"/>
    <col min="14098" max="14098" width="10.28515625" style="1" customWidth="1"/>
    <col min="14099" max="14099" width="9.28515625" style="1" customWidth="1"/>
    <col min="14100" max="14100" width="13.85546875" style="1" customWidth="1"/>
    <col min="14101" max="14336" width="9.140625" style="1"/>
    <col min="14337" max="14337" width="4.7109375" style="1" customWidth="1"/>
    <col min="14338" max="14338" width="19.85546875" style="1" customWidth="1"/>
    <col min="14339" max="14339" width="9.42578125" style="1" customWidth="1"/>
    <col min="14340" max="14340" width="9.85546875" style="1" customWidth="1"/>
    <col min="14341" max="14341" width="8.85546875" style="1" customWidth="1"/>
    <col min="14342" max="14342" width="7" style="1" customWidth="1"/>
    <col min="14343" max="14343" width="9.7109375" style="1" customWidth="1"/>
    <col min="14344" max="14345" width="10.85546875" style="1" customWidth="1"/>
    <col min="14346" max="14346" width="12.42578125" style="1" customWidth="1"/>
    <col min="14347" max="14347" width="11.140625" style="1" customWidth="1"/>
    <col min="14348" max="14349" width="11.85546875" style="1" customWidth="1"/>
    <col min="14350" max="14350" width="12.42578125" style="1" customWidth="1"/>
    <col min="14351" max="14351" width="10.28515625" style="1" customWidth="1"/>
    <col min="14352" max="14352" width="10.42578125" style="1" customWidth="1"/>
    <col min="14353" max="14353" width="10.7109375" style="1" customWidth="1"/>
    <col min="14354" max="14354" width="10.28515625" style="1" customWidth="1"/>
    <col min="14355" max="14355" width="9.28515625" style="1" customWidth="1"/>
    <col min="14356" max="14356" width="13.85546875" style="1" customWidth="1"/>
    <col min="14357" max="14592" width="9.140625" style="1"/>
    <col min="14593" max="14593" width="4.7109375" style="1" customWidth="1"/>
    <col min="14594" max="14594" width="19.85546875" style="1" customWidth="1"/>
    <col min="14595" max="14595" width="9.42578125" style="1" customWidth="1"/>
    <col min="14596" max="14596" width="9.85546875" style="1" customWidth="1"/>
    <col min="14597" max="14597" width="8.85546875" style="1" customWidth="1"/>
    <col min="14598" max="14598" width="7" style="1" customWidth="1"/>
    <col min="14599" max="14599" width="9.7109375" style="1" customWidth="1"/>
    <col min="14600" max="14601" width="10.85546875" style="1" customWidth="1"/>
    <col min="14602" max="14602" width="12.42578125" style="1" customWidth="1"/>
    <col min="14603" max="14603" width="11.140625" style="1" customWidth="1"/>
    <col min="14604" max="14605" width="11.85546875" style="1" customWidth="1"/>
    <col min="14606" max="14606" width="12.42578125" style="1" customWidth="1"/>
    <col min="14607" max="14607" width="10.28515625" style="1" customWidth="1"/>
    <col min="14608" max="14608" width="10.42578125" style="1" customWidth="1"/>
    <col min="14609" max="14609" width="10.7109375" style="1" customWidth="1"/>
    <col min="14610" max="14610" width="10.28515625" style="1" customWidth="1"/>
    <col min="14611" max="14611" width="9.28515625" style="1" customWidth="1"/>
    <col min="14612" max="14612" width="13.85546875" style="1" customWidth="1"/>
    <col min="14613" max="14848" width="9.140625" style="1"/>
    <col min="14849" max="14849" width="4.7109375" style="1" customWidth="1"/>
    <col min="14850" max="14850" width="19.85546875" style="1" customWidth="1"/>
    <col min="14851" max="14851" width="9.42578125" style="1" customWidth="1"/>
    <col min="14852" max="14852" width="9.85546875" style="1" customWidth="1"/>
    <col min="14853" max="14853" width="8.85546875" style="1" customWidth="1"/>
    <col min="14854" max="14854" width="7" style="1" customWidth="1"/>
    <col min="14855" max="14855" width="9.7109375" style="1" customWidth="1"/>
    <col min="14856" max="14857" width="10.85546875" style="1" customWidth="1"/>
    <col min="14858" max="14858" width="12.42578125" style="1" customWidth="1"/>
    <col min="14859" max="14859" width="11.140625" style="1" customWidth="1"/>
    <col min="14860" max="14861" width="11.85546875" style="1" customWidth="1"/>
    <col min="14862" max="14862" width="12.42578125" style="1" customWidth="1"/>
    <col min="14863" max="14863" width="10.28515625" style="1" customWidth="1"/>
    <col min="14864" max="14864" width="10.42578125" style="1" customWidth="1"/>
    <col min="14865" max="14865" width="10.7109375" style="1" customWidth="1"/>
    <col min="14866" max="14866" width="10.28515625" style="1" customWidth="1"/>
    <col min="14867" max="14867" width="9.28515625" style="1" customWidth="1"/>
    <col min="14868" max="14868" width="13.85546875" style="1" customWidth="1"/>
    <col min="14869" max="15104" width="9.140625" style="1"/>
    <col min="15105" max="15105" width="4.7109375" style="1" customWidth="1"/>
    <col min="15106" max="15106" width="19.85546875" style="1" customWidth="1"/>
    <col min="15107" max="15107" width="9.42578125" style="1" customWidth="1"/>
    <col min="15108" max="15108" width="9.85546875" style="1" customWidth="1"/>
    <col min="15109" max="15109" width="8.85546875" style="1" customWidth="1"/>
    <col min="15110" max="15110" width="7" style="1" customWidth="1"/>
    <col min="15111" max="15111" width="9.7109375" style="1" customWidth="1"/>
    <col min="15112" max="15113" width="10.85546875" style="1" customWidth="1"/>
    <col min="15114" max="15114" width="12.42578125" style="1" customWidth="1"/>
    <col min="15115" max="15115" width="11.140625" style="1" customWidth="1"/>
    <col min="15116" max="15117" width="11.85546875" style="1" customWidth="1"/>
    <col min="15118" max="15118" width="12.42578125" style="1" customWidth="1"/>
    <col min="15119" max="15119" width="10.28515625" style="1" customWidth="1"/>
    <col min="15120" max="15120" width="10.42578125" style="1" customWidth="1"/>
    <col min="15121" max="15121" width="10.7109375" style="1" customWidth="1"/>
    <col min="15122" max="15122" width="10.28515625" style="1" customWidth="1"/>
    <col min="15123" max="15123" width="9.28515625" style="1" customWidth="1"/>
    <col min="15124" max="15124" width="13.85546875" style="1" customWidth="1"/>
    <col min="15125" max="15360" width="9.140625" style="1"/>
    <col min="15361" max="15361" width="4.7109375" style="1" customWidth="1"/>
    <col min="15362" max="15362" width="19.85546875" style="1" customWidth="1"/>
    <col min="15363" max="15363" width="9.42578125" style="1" customWidth="1"/>
    <col min="15364" max="15364" width="9.85546875" style="1" customWidth="1"/>
    <col min="15365" max="15365" width="8.85546875" style="1" customWidth="1"/>
    <col min="15366" max="15366" width="7" style="1" customWidth="1"/>
    <col min="15367" max="15367" width="9.7109375" style="1" customWidth="1"/>
    <col min="15368" max="15369" width="10.85546875" style="1" customWidth="1"/>
    <col min="15370" max="15370" width="12.42578125" style="1" customWidth="1"/>
    <col min="15371" max="15371" width="11.140625" style="1" customWidth="1"/>
    <col min="15372" max="15373" width="11.85546875" style="1" customWidth="1"/>
    <col min="15374" max="15374" width="12.42578125" style="1" customWidth="1"/>
    <col min="15375" max="15375" width="10.28515625" style="1" customWidth="1"/>
    <col min="15376" max="15376" width="10.42578125" style="1" customWidth="1"/>
    <col min="15377" max="15377" width="10.7109375" style="1" customWidth="1"/>
    <col min="15378" max="15378" width="10.28515625" style="1" customWidth="1"/>
    <col min="15379" max="15379" width="9.28515625" style="1" customWidth="1"/>
    <col min="15380" max="15380" width="13.85546875" style="1" customWidth="1"/>
    <col min="15381" max="15616" width="9.140625" style="1"/>
    <col min="15617" max="15617" width="4.7109375" style="1" customWidth="1"/>
    <col min="15618" max="15618" width="19.85546875" style="1" customWidth="1"/>
    <col min="15619" max="15619" width="9.42578125" style="1" customWidth="1"/>
    <col min="15620" max="15620" width="9.85546875" style="1" customWidth="1"/>
    <col min="15621" max="15621" width="8.85546875" style="1" customWidth="1"/>
    <col min="15622" max="15622" width="7" style="1" customWidth="1"/>
    <col min="15623" max="15623" width="9.7109375" style="1" customWidth="1"/>
    <col min="15624" max="15625" width="10.85546875" style="1" customWidth="1"/>
    <col min="15626" max="15626" width="12.42578125" style="1" customWidth="1"/>
    <col min="15627" max="15627" width="11.140625" style="1" customWidth="1"/>
    <col min="15628" max="15629" width="11.85546875" style="1" customWidth="1"/>
    <col min="15630" max="15630" width="12.42578125" style="1" customWidth="1"/>
    <col min="15631" max="15631" width="10.28515625" style="1" customWidth="1"/>
    <col min="15632" max="15632" width="10.42578125" style="1" customWidth="1"/>
    <col min="15633" max="15633" width="10.7109375" style="1" customWidth="1"/>
    <col min="15634" max="15634" width="10.28515625" style="1" customWidth="1"/>
    <col min="15635" max="15635" width="9.28515625" style="1" customWidth="1"/>
    <col min="15636" max="15636" width="13.85546875" style="1" customWidth="1"/>
    <col min="15637" max="15872" width="9.140625" style="1"/>
    <col min="15873" max="15873" width="4.7109375" style="1" customWidth="1"/>
    <col min="15874" max="15874" width="19.85546875" style="1" customWidth="1"/>
    <col min="15875" max="15875" width="9.42578125" style="1" customWidth="1"/>
    <col min="15876" max="15876" width="9.85546875" style="1" customWidth="1"/>
    <col min="15877" max="15877" width="8.85546875" style="1" customWidth="1"/>
    <col min="15878" max="15878" width="7" style="1" customWidth="1"/>
    <col min="15879" max="15879" width="9.7109375" style="1" customWidth="1"/>
    <col min="15880" max="15881" width="10.85546875" style="1" customWidth="1"/>
    <col min="15882" max="15882" width="12.42578125" style="1" customWidth="1"/>
    <col min="15883" max="15883" width="11.140625" style="1" customWidth="1"/>
    <col min="15884" max="15885" width="11.85546875" style="1" customWidth="1"/>
    <col min="15886" max="15886" width="12.42578125" style="1" customWidth="1"/>
    <col min="15887" max="15887" width="10.28515625" style="1" customWidth="1"/>
    <col min="15888" max="15888" width="10.42578125" style="1" customWidth="1"/>
    <col min="15889" max="15889" width="10.7109375" style="1" customWidth="1"/>
    <col min="15890" max="15890" width="10.28515625" style="1" customWidth="1"/>
    <col min="15891" max="15891" width="9.28515625" style="1" customWidth="1"/>
    <col min="15892" max="15892" width="13.85546875" style="1" customWidth="1"/>
    <col min="15893" max="16128" width="9.140625" style="1"/>
    <col min="16129" max="16129" width="4.7109375" style="1" customWidth="1"/>
    <col min="16130" max="16130" width="19.85546875" style="1" customWidth="1"/>
    <col min="16131" max="16131" width="9.42578125" style="1" customWidth="1"/>
    <col min="16132" max="16132" width="9.85546875" style="1" customWidth="1"/>
    <col min="16133" max="16133" width="8.85546875" style="1" customWidth="1"/>
    <col min="16134" max="16134" width="7" style="1" customWidth="1"/>
    <col min="16135" max="16135" width="9.7109375" style="1" customWidth="1"/>
    <col min="16136" max="16137" width="10.85546875" style="1" customWidth="1"/>
    <col min="16138" max="16138" width="12.42578125" style="1" customWidth="1"/>
    <col min="16139" max="16139" width="11.140625" style="1" customWidth="1"/>
    <col min="16140" max="16141" width="11.85546875" style="1" customWidth="1"/>
    <col min="16142" max="16142" width="12.42578125" style="1" customWidth="1"/>
    <col min="16143" max="16143" width="10.28515625" style="1" customWidth="1"/>
    <col min="16144" max="16144" width="10.42578125" style="1" customWidth="1"/>
    <col min="16145" max="16145" width="10.7109375" style="1" customWidth="1"/>
    <col min="16146" max="16146" width="10.28515625" style="1" customWidth="1"/>
    <col min="16147" max="16147" width="9.28515625" style="1" customWidth="1"/>
    <col min="16148" max="16148" width="13.85546875" style="1" customWidth="1"/>
    <col min="16149" max="16384" width="9.140625" style="1"/>
  </cols>
  <sheetData>
    <row r="1" spans="1:25" ht="16.5" x14ac:dyDescent="0.25">
      <c r="S1" s="3" t="s">
        <v>0</v>
      </c>
    </row>
    <row r="2" spans="1:25" ht="25.5" customHeight="1" x14ac:dyDescent="0.25">
      <c r="A2" s="167" t="s">
        <v>1</v>
      </c>
      <c r="B2" s="167"/>
      <c r="C2" s="167"/>
      <c r="D2" s="167"/>
      <c r="E2" s="167"/>
      <c r="F2" s="4"/>
      <c r="L2" s="168" t="s">
        <v>2</v>
      </c>
      <c r="M2" s="168"/>
      <c r="N2" s="168"/>
      <c r="O2" s="168"/>
      <c r="P2" s="168"/>
      <c r="Q2" s="168"/>
      <c r="R2" s="168"/>
      <c r="S2" s="168"/>
    </row>
    <row r="3" spans="1:25" ht="32.25" customHeight="1" x14ac:dyDescent="0.3">
      <c r="A3" s="169" t="s">
        <v>3</v>
      </c>
      <c r="B3" s="169"/>
      <c r="C3" s="169"/>
      <c r="D3" s="169"/>
      <c r="E3" s="169"/>
      <c r="F3" s="5"/>
      <c r="L3" s="170" t="s">
        <v>4</v>
      </c>
      <c r="M3" s="170"/>
      <c r="N3" s="170"/>
      <c r="O3" s="170"/>
      <c r="P3" s="170"/>
      <c r="Q3" s="170"/>
      <c r="R3" s="170"/>
      <c r="S3" s="170"/>
    </row>
    <row r="4" spans="1:25" s="6" customFormat="1" ht="38.25" customHeight="1" x14ac:dyDescent="0.4">
      <c r="A4" s="166" t="s">
        <v>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</row>
    <row r="5" spans="1:25" s="7" customFormat="1" ht="29.25" customHeight="1" x14ac:dyDescent="0.3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1:25" s="8" customFormat="1" ht="9.75" customHeight="1" x14ac:dyDescent="0.35">
      <c r="D6" s="9"/>
      <c r="E6" s="10"/>
      <c r="F6" s="11"/>
      <c r="G6" s="11"/>
      <c r="H6" s="11"/>
      <c r="I6" s="11"/>
      <c r="J6" s="11"/>
      <c r="K6" s="12"/>
      <c r="L6" s="11"/>
      <c r="M6" s="11"/>
      <c r="N6" s="11"/>
      <c r="O6" s="11"/>
      <c r="P6" s="11"/>
      <c r="Q6" s="11"/>
      <c r="S6" s="11"/>
    </row>
    <row r="7" spans="1:25" s="8" customFormat="1" ht="18" customHeight="1" x14ac:dyDescent="0.3">
      <c r="A7" s="171" t="s">
        <v>6</v>
      </c>
      <c r="B7" s="172" t="s">
        <v>7</v>
      </c>
      <c r="C7" s="172"/>
      <c r="D7" s="173" t="s">
        <v>8</v>
      </c>
      <c r="E7" s="173"/>
      <c r="F7" s="173"/>
      <c r="G7" s="173"/>
      <c r="H7" s="173"/>
      <c r="I7" s="173"/>
      <c r="J7" s="174"/>
      <c r="K7" s="175" t="s">
        <v>9</v>
      </c>
      <c r="L7" s="175" t="s">
        <v>10</v>
      </c>
      <c r="M7" s="175" t="s">
        <v>11</v>
      </c>
      <c r="N7" s="175" t="s">
        <v>12</v>
      </c>
      <c r="O7" s="175" t="s">
        <v>13</v>
      </c>
      <c r="P7" s="175" t="s">
        <v>14</v>
      </c>
      <c r="Q7" s="175" t="s">
        <v>15</v>
      </c>
      <c r="R7" s="182" t="s">
        <v>16</v>
      </c>
      <c r="S7" s="175" t="s">
        <v>17</v>
      </c>
      <c r="T7" s="180" t="s">
        <v>18</v>
      </c>
      <c r="U7" s="180"/>
      <c r="V7" s="180"/>
      <c r="W7" s="13"/>
      <c r="X7" s="13"/>
      <c r="Y7" s="13"/>
    </row>
    <row r="8" spans="1:25" s="8" customFormat="1" ht="38.25" customHeight="1" x14ac:dyDescent="0.3">
      <c r="A8" s="171"/>
      <c r="B8" s="172"/>
      <c r="C8" s="172"/>
      <c r="D8" s="176" t="s">
        <v>19</v>
      </c>
      <c r="E8" s="176" t="s">
        <v>20</v>
      </c>
      <c r="F8" s="175" t="s">
        <v>21</v>
      </c>
      <c r="G8" s="176" t="s">
        <v>22</v>
      </c>
      <c r="H8" s="175" t="s">
        <v>23</v>
      </c>
      <c r="I8" s="175" t="s">
        <v>24</v>
      </c>
      <c r="J8" s="175" t="s">
        <v>25</v>
      </c>
      <c r="K8" s="176"/>
      <c r="L8" s="176"/>
      <c r="M8" s="176"/>
      <c r="N8" s="176"/>
      <c r="O8" s="176"/>
      <c r="P8" s="176"/>
      <c r="Q8" s="176"/>
      <c r="R8" s="183"/>
      <c r="S8" s="176"/>
      <c r="T8" s="180"/>
      <c r="U8" s="180"/>
      <c r="V8" s="180"/>
      <c r="W8" s="13"/>
      <c r="X8" s="13"/>
      <c r="Y8" s="13"/>
    </row>
    <row r="9" spans="1:25" s="8" customFormat="1" ht="105" customHeight="1" x14ac:dyDescent="0.3">
      <c r="A9" s="171"/>
      <c r="B9" s="172"/>
      <c r="C9" s="172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81"/>
      <c r="P9" s="177"/>
      <c r="Q9" s="177"/>
      <c r="R9" s="184"/>
      <c r="S9" s="177"/>
      <c r="T9" s="14" t="s">
        <v>26</v>
      </c>
      <c r="U9" s="14" t="s">
        <v>27</v>
      </c>
      <c r="V9" s="14" t="s">
        <v>28</v>
      </c>
      <c r="W9" s="13"/>
      <c r="X9" s="13"/>
      <c r="Y9" s="13"/>
    </row>
    <row r="10" spans="1:25" s="20" customFormat="1" ht="21" customHeight="1" x14ac:dyDescent="0.25">
      <c r="A10" s="15" t="s">
        <v>29</v>
      </c>
      <c r="B10" s="178" t="s">
        <v>30</v>
      </c>
      <c r="C10" s="179"/>
      <c r="D10" s="15" t="s">
        <v>31</v>
      </c>
      <c r="E10" s="15" t="s">
        <v>32</v>
      </c>
      <c r="F10" s="16" t="s">
        <v>33</v>
      </c>
      <c r="G10" s="16" t="s">
        <v>34</v>
      </c>
      <c r="H10" s="17" t="s">
        <v>35</v>
      </c>
      <c r="I10" s="17" t="s">
        <v>36</v>
      </c>
      <c r="J10" s="16" t="s">
        <v>37</v>
      </c>
      <c r="K10" s="18" t="s">
        <v>38</v>
      </c>
      <c r="L10" s="15" t="s">
        <v>39</v>
      </c>
      <c r="M10" s="15" t="s">
        <v>40</v>
      </c>
      <c r="N10" s="16" t="s">
        <v>41</v>
      </c>
      <c r="O10" s="16" t="s">
        <v>42</v>
      </c>
      <c r="P10" s="17" t="s">
        <v>43</v>
      </c>
      <c r="Q10" s="17" t="s">
        <v>44</v>
      </c>
      <c r="R10" s="19"/>
      <c r="S10" s="17" t="s">
        <v>45</v>
      </c>
      <c r="T10" s="17" t="s">
        <v>46</v>
      </c>
      <c r="U10" s="17" t="s">
        <v>47</v>
      </c>
      <c r="V10" s="17" t="s">
        <v>48</v>
      </c>
    </row>
    <row r="11" spans="1:25" s="21" customFormat="1" ht="24.75" customHeight="1" x14ac:dyDescent="0.25">
      <c r="A11" s="118" t="s">
        <v>108</v>
      </c>
      <c r="B11" s="119" t="s">
        <v>109</v>
      </c>
      <c r="C11" s="120"/>
      <c r="D11" s="121">
        <f>SUM(D12:D42)</f>
        <v>24365.199999999997</v>
      </c>
      <c r="E11" s="121">
        <f t="shared" ref="E11:V11" si="0">SUM(E12:E42)</f>
        <v>2547.6499999999996</v>
      </c>
      <c r="F11" s="121">
        <f t="shared" si="0"/>
        <v>651.9</v>
      </c>
      <c r="G11" s="121">
        <f t="shared" si="0"/>
        <v>27564.749999999993</v>
      </c>
      <c r="H11" s="121">
        <f t="shared" si="0"/>
        <v>20.100000000000001</v>
      </c>
      <c r="I11" s="121">
        <f t="shared" si="0"/>
        <v>20.100000000000001</v>
      </c>
      <c r="J11" s="121">
        <f t="shared" si="0"/>
        <v>108</v>
      </c>
      <c r="K11" s="121">
        <f t="shared" si="0"/>
        <v>15689.454545454546</v>
      </c>
      <c r="L11" s="121">
        <f t="shared" si="0"/>
        <v>864</v>
      </c>
      <c r="M11" s="121">
        <f t="shared" si="0"/>
        <v>864</v>
      </c>
      <c r="N11" s="121">
        <f t="shared" si="0"/>
        <v>864</v>
      </c>
      <c r="O11" s="121">
        <f t="shared" si="0"/>
        <v>11875.899999999998</v>
      </c>
      <c r="P11" s="121">
        <f t="shared" si="0"/>
        <v>-1687.8000000000002</v>
      </c>
      <c r="Q11" s="121">
        <f t="shared" si="0"/>
        <v>-756</v>
      </c>
      <c r="R11" s="121">
        <f t="shared" si="0"/>
        <v>9432.0999999999985</v>
      </c>
      <c r="S11" s="121">
        <f t="shared" si="0"/>
        <v>315.2</v>
      </c>
      <c r="T11" s="121">
        <f t="shared" si="0"/>
        <v>4556.2000000000007</v>
      </c>
      <c r="U11" s="121">
        <f t="shared" si="0"/>
        <v>5149.2000000000007</v>
      </c>
      <c r="V11" s="121">
        <f t="shared" si="0"/>
        <v>-264.5</v>
      </c>
    </row>
    <row r="12" spans="1:25" s="31" customFormat="1" ht="24.75" customHeight="1" x14ac:dyDescent="0.25">
      <c r="A12" s="22">
        <v>1</v>
      </c>
      <c r="B12" s="23" t="s">
        <v>49</v>
      </c>
      <c r="C12" s="24" t="s">
        <v>50</v>
      </c>
      <c r="D12" s="25">
        <v>252</v>
      </c>
      <c r="E12" s="26">
        <v>188.7</v>
      </c>
      <c r="F12" s="26">
        <v>0</v>
      </c>
      <c r="G12" s="26">
        <v>440.7</v>
      </c>
      <c r="H12" s="26">
        <v>0</v>
      </c>
      <c r="I12" s="26">
        <v>0</v>
      </c>
      <c r="J12" s="26">
        <v>0</v>
      </c>
      <c r="K12" s="26">
        <v>238</v>
      </c>
      <c r="L12" s="26">
        <v>0</v>
      </c>
      <c r="M12" s="26">
        <v>0</v>
      </c>
      <c r="N12" s="26">
        <v>0</v>
      </c>
      <c r="O12" s="26">
        <v>202.7</v>
      </c>
      <c r="P12" s="26">
        <v>0</v>
      </c>
      <c r="Q12" s="26">
        <v>0</v>
      </c>
      <c r="R12" s="27">
        <v>202.7</v>
      </c>
      <c r="S12" s="26">
        <v>0</v>
      </c>
      <c r="T12" s="28">
        <v>200</v>
      </c>
      <c r="U12" s="29">
        <v>2.7</v>
      </c>
      <c r="V12" s="29">
        <v>0</v>
      </c>
      <c r="W12" s="30" t="s">
        <v>51</v>
      </c>
      <c r="X12" s="30"/>
      <c r="Y12" s="30"/>
    </row>
    <row r="13" spans="1:25" s="31" customFormat="1" ht="24.75" customHeight="1" x14ac:dyDescent="0.25">
      <c r="A13" s="22">
        <v>2</v>
      </c>
      <c r="B13" s="32" t="s">
        <v>52</v>
      </c>
      <c r="C13" s="33" t="s">
        <v>53</v>
      </c>
      <c r="D13" s="25">
        <v>760.5</v>
      </c>
      <c r="E13" s="26">
        <v>0</v>
      </c>
      <c r="F13" s="26">
        <v>0</v>
      </c>
      <c r="G13" s="26">
        <v>760.5</v>
      </c>
      <c r="H13" s="26">
        <v>0</v>
      </c>
      <c r="I13" s="26">
        <v>0</v>
      </c>
      <c r="J13" s="26">
        <v>0</v>
      </c>
      <c r="K13" s="26">
        <v>430</v>
      </c>
      <c r="L13" s="26">
        <v>54</v>
      </c>
      <c r="M13" s="26">
        <v>54</v>
      </c>
      <c r="N13" s="26">
        <v>54</v>
      </c>
      <c r="O13" s="26">
        <v>330.5</v>
      </c>
      <c r="P13" s="26">
        <v>-108</v>
      </c>
      <c r="Q13" s="26">
        <v>-54</v>
      </c>
      <c r="R13" s="34">
        <v>168.5</v>
      </c>
      <c r="S13" s="26">
        <v>0</v>
      </c>
      <c r="T13" s="35">
        <v>330.5</v>
      </c>
      <c r="U13" s="29">
        <v>0</v>
      </c>
      <c r="V13" s="29">
        <v>0</v>
      </c>
      <c r="W13" s="30"/>
      <c r="X13" s="36"/>
      <c r="Y13" s="30"/>
    </row>
    <row r="14" spans="1:25" s="31" customFormat="1" ht="24.75" customHeight="1" x14ac:dyDescent="0.25">
      <c r="A14" s="22">
        <v>3</v>
      </c>
      <c r="B14" s="37" t="s">
        <v>54</v>
      </c>
      <c r="C14" s="38" t="s">
        <v>55</v>
      </c>
      <c r="D14" s="25">
        <v>744</v>
      </c>
      <c r="E14" s="26">
        <v>188.7</v>
      </c>
      <c r="F14" s="26">
        <v>0</v>
      </c>
      <c r="G14" s="26">
        <v>932.7</v>
      </c>
      <c r="H14" s="26">
        <v>0</v>
      </c>
      <c r="I14" s="26">
        <v>0</v>
      </c>
      <c r="J14" s="26">
        <v>0</v>
      </c>
      <c r="K14" s="26">
        <v>629</v>
      </c>
      <c r="L14" s="26">
        <v>0</v>
      </c>
      <c r="M14" s="26">
        <v>0</v>
      </c>
      <c r="N14" s="26">
        <v>0</v>
      </c>
      <c r="O14" s="26">
        <v>303.7</v>
      </c>
      <c r="P14" s="26">
        <v>0</v>
      </c>
      <c r="Q14" s="26">
        <v>0</v>
      </c>
      <c r="R14" s="39">
        <v>303.7</v>
      </c>
      <c r="S14" s="26">
        <v>0</v>
      </c>
      <c r="T14" s="35">
        <v>200</v>
      </c>
      <c r="U14" s="29">
        <v>103.7</v>
      </c>
      <c r="V14" s="29">
        <v>0</v>
      </c>
      <c r="W14" s="36" t="s">
        <v>56</v>
      </c>
      <c r="X14" s="36">
        <f>R14-S14</f>
        <v>303.7</v>
      </c>
      <c r="Y14" s="30"/>
    </row>
    <row r="15" spans="1:25" s="31" customFormat="1" ht="24.75" customHeight="1" x14ac:dyDescent="0.25">
      <c r="A15" s="22">
        <v>4</v>
      </c>
      <c r="B15" s="37" t="s">
        <v>57</v>
      </c>
      <c r="C15" s="38" t="s">
        <v>55</v>
      </c>
      <c r="D15" s="25">
        <v>828</v>
      </c>
      <c r="E15" s="26">
        <v>125.8</v>
      </c>
      <c r="F15" s="26">
        <v>0</v>
      </c>
      <c r="G15" s="26">
        <v>953.8</v>
      </c>
      <c r="H15" s="26">
        <v>0</v>
      </c>
      <c r="I15" s="26">
        <v>0</v>
      </c>
      <c r="J15" s="26">
        <v>0</v>
      </c>
      <c r="K15" s="26">
        <v>629</v>
      </c>
      <c r="L15" s="26">
        <v>0</v>
      </c>
      <c r="M15" s="26">
        <v>0</v>
      </c>
      <c r="N15" s="26">
        <v>0</v>
      </c>
      <c r="O15" s="26">
        <v>324.8</v>
      </c>
      <c r="P15" s="26">
        <v>0</v>
      </c>
      <c r="Q15" s="26">
        <v>0</v>
      </c>
      <c r="R15" s="39">
        <v>324.8</v>
      </c>
      <c r="S15" s="26">
        <v>0</v>
      </c>
      <c r="T15" s="35">
        <v>200</v>
      </c>
      <c r="U15" s="29">
        <v>124.8</v>
      </c>
      <c r="V15" s="29">
        <v>0</v>
      </c>
      <c r="W15" s="36" t="s">
        <v>56</v>
      </c>
      <c r="X15" s="36"/>
      <c r="Y15" s="30"/>
    </row>
    <row r="16" spans="1:25" s="31" customFormat="1" ht="24.75" customHeight="1" x14ac:dyDescent="0.25">
      <c r="A16" s="22">
        <v>5</v>
      </c>
      <c r="B16" s="37" t="s">
        <v>58</v>
      </c>
      <c r="C16" s="38" t="s">
        <v>59</v>
      </c>
      <c r="D16" s="25">
        <v>576</v>
      </c>
      <c r="E16" s="26">
        <v>86.5</v>
      </c>
      <c r="F16" s="26">
        <v>66.400000000000006</v>
      </c>
      <c r="G16" s="26">
        <v>728.9</v>
      </c>
      <c r="H16" s="26">
        <v>0</v>
      </c>
      <c r="I16" s="26">
        <v>0</v>
      </c>
      <c r="J16" s="26">
        <v>0</v>
      </c>
      <c r="K16" s="26">
        <v>430</v>
      </c>
      <c r="L16" s="26">
        <v>54</v>
      </c>
      <c r="M16" s="26">
        <v>54</v>
      </c>
      <c r="N16" s="26">
        <v>54</v>
      </c>
      <c r="O16" s="26">
        <v>298.89999999999998</v>
      </c>
      <c r="P16" s="26">
        <v>-108</v>
      </c>
      <c r="Q16" s="26">
        <v>-54</v>
      </c>
      <c r="R16" s="34">
        <v>136.89999999999998</v>
      </c>
      <c r="S16" s="26">
        <v>0</v>
      </c>
      <c r="T16" s="35">
        <v>70.5</v>
      </c>
      <c r="U16" s="29">
        <v>66.400000000000006</v>
      </c>
      <c r="V16" s="29">
        <v>0</v>
      </c>
      <c r="W16" s="30"/>
      <c r="X16" s="36"/>
      <c r="Y16" s="36"/>
    </row>
    <row r="17" spans="1:25" s="31" customFormat="1" ht="24.75" customHeight="1" x14ac:dyDescent="0.25">
      <c r="A17" s="22">
        <v>6</v>
      </c>
      <c r="B17" s="37" t="s">
        <v>60</v>
      </c>
      <c r="C17" s="38" t="s">
        <v>61</v>
      </c>
      <c r="D17" s="25">
        <v>1038</v>
      </c>
      <c r="E17" s="26">
        <v>94.35</v>
      </c>
      <c r="F17" s="26">
        <v>0</v>
      </c>
      <c r="G17" s="26">
        <v>1132.3499999999999</v>
      </c>
      <c r="H17" s="26">
        <v>0</v>
      </c>
      <c r="I17" s="26">
        <v>0</v>
      </c>
      <c r="J17" s="26">
        <v>0</v>
      </c>
      <c r="K17" s="26">
        <v>629</v>
      </c>
      <c r="L17" s="26">
        <v>0</v>
      </c>
      <c r="M17" s="26">
        <v>0</v>
      </c>
      <c r="N17" s="26">
        <v>0</v>
      </c>
      <c r="O17" s="26">
        <v>503.4</v>
      </c>
      <c r="P17" s="26">
        <v>0</v>
      </c>
      <c r="Q17" s="26">
        <v>0</v>
      </c>
      <c r="R17" s="34">
        <v>503.4</v>
      </c>
      <c r="S17" s="26">
        <v>0</v>
      </c>
      <c r="T17" s="35">
        <v>200</v>
      </c>
      <c r="U17" s="29">
        <v>303.39999999999998</v>
      </c>
      <c r="V17" s="29">
        <v>0</v>
      </c>
      <c r="W17" s="30"/>
      <c r="X17" s="30"/>
      <c r="Y17" s="30"/>
    </row>
    <row r="18" spans="1:25" s="31" customFormat="1" ht="24.75" customHeight="1" x14ac:dyDescent="0.25">
      <c r="A18" s="22">
        <v>7</v>
      </c>
      <c r="B18" s="37" t="s">
        <v>62</v>
      </c>
      <c r="C18" s="38" t="s">
        <v>55</v>
      </c>
      <c r="D18" s="25">
        <v>582</v>
      </c>
      <c r="E18" s="26">
        <v>94.35</v>
      </c>
      <c r="F18" s="26">
        <v>0</v>
      </c>
      <c r="G18" s="26">
        <v>676.35</v>
      </c>
      <c r="H18" s="26">
        <v>0</v>
      </c>
      <c r="I18" s="26">
        <v>0</v>
      </c>
      <c r="J18" s="26">
        <v>0</v>
      </c>
      <c r="K18" s="26">
        <v>629</v>
      </c>
      <c r="L18" s="26">
        <v>0</v>
      </c>
      <c r="M18" s="26">
        <v>0</v>
      </c>
      <c r="N18" s="26">
        <v>0</v>
      </c>
      <c r="O18" s="26">
        <v>47.4</v>
      </c>
      <c r="P18" s="26">
        <v>0</v>
      </c>
      <c r="Q18" s="26">
        <v>0</v>
      </c>
      <c r="R18" s="34">
        <v>47.4</v>
      </c>
      <c r="S18" s="26">
        <v>0</v>
      </c>
      <c r="T18" s="35">
        <v>47.4</v>
      </c>
      <c r="U18" s="29">
        <v>0</v>
      </c>
      <c r="V18" s="29">
        <v>0</v>
      </c>
      <c r="W18" s="30"/>
      <c r="X18" s="36"/>
      <c r="Y18" s="36"/>
    </row>
    <row r="19" spans="1:25" s="31" customFormat="1" ht="24.75" customHeight="1" x14ac:dyDescent="0.25">
      <c r="A19" s="22">
        <v>8</v>
      </c>
      <c r="B19" s="37" t="s">
        <v>63</v>
      </c>
      <c r="C19" s="38" t="s">
        <v>64</v>
      </c>
      <c r="D19" s="25">
        <v>450</v>
      </c>
      <c r="E19" s="26">
        <v>64.5</v>
      </c>
      <c r="F19" s="26">
        <v>53.1</v>
      </c>
      <c r="G19" s="26">
        <v>567.6</v>
      </c>
      <c r="H19" s="26">
        <v>0</v>
      </c>
      <c r="I19" s="26">
        <v>0</v>
      </c>
      <c r="J19" s="26">
        <v>0</v>
      </c>
      <c r="K19" s="26">
        <v>430</v>
      </c>
      <c r="L19" s="26">
        <v>54</v>
      </c>
      <c r="M19" s="26">
        <v>54</v>
      </c>
      <c r="N19" s="26">
        <v>54</v>
      </c>
      <c r="O19" s="26">
        <v>137.6</v>
      </c>
      <c r="P19" s="26">
        <v>-108</v>
      </c>
      <c r="Q19" s="26">
        <v>-54</v>
      </c>
      <c r="R19" s="34">
        <v>-24.400000000000006</v>
      </c>
      <c r="S19" s="26">
        <v>0</v>
      </c>
      <c r="T19" s="35">
        <v>0</v>
      </c>
      <c r="U19" s="29">
        <v>0</v>
      </c>
      <c r="V19" s="29">
        <v>-24.4</v>
      </c>
      <c r="W19" s="30"/>
      <c r="X19" s="30"/>
      <c r="Y19" s="30"/>
    </row>
    <row r="20" spans="1:25" s="31" customFormat="1" ht="24.75" customHeight="1" x14ac:dyDescent="0.25">
      <c r="A20" s="22">
        <v>9</v>
      </c>
      <c r="B20" s="37" t="s">
        <v>65</v>
      </c>
      <c r="C20" s="38" t="s">
        <v>66</v>
      </c>
      <c r="D20" s="25">
        <v>582</v>
      </c>
      <c r="E20" s="26">
        <v>94.35</v>
      </c>
      <c r="F20" s="26">
        <v>0</v>
      </c>
      <c r="G20" s="26">
        <v>676.35</v>
      </c>
      <c r="H20" s="26">
        <v>0</v>
      </c>
      <c r="I20" s="26">
        <v>0</v>
      </c>
      <c r="J20" s="26">
        <v>0</v>
      </c>
      <c r="K20" s="26">
        <v>629</v>
      </c>
      <c r="L20" s="26">
        <v>0</v>
      </c>
      <c r="M20" s="26">
        <v>0</v>
      </c>
      <c r="N20" s="26">
        <v>0</v>
      </c>
      <c r="O20" s="26">
        <v>47.4</v>
      </c>
      <c r="P20" s="26">
        <v>0</v>
      </c>
      <c r="Q20" s="26">
        <v>0</v>
      </c>
      <c r="R20" s="39">
        <v>47.4</v>
      </c>
      <c r="S20" s="26">
        <v>0</v>
      </c>
      <c r="T20" s="35">
        <v>47.4</v>
      </c>
      <c r="U20" s="29">
        <v>0</v>
      </c>
      <c r="V20" s="29">
        <v>0</v>
      </c>
      <c r="W20" s="36" t="s">
        <v>56</v>
      </c>
      <c r="X20" s="30"/>
      <c r="Y20" s="30"/>
    </row>
    <row r="21" spans="1:25" s="31" customFormat="1" ht="24.75" customHeight="1" x14ac:dyDescent="0.25">
      <c r="A21" s="22">
        <v>10</v>
      </c>
      <c r="B21" s="37" t="s">
        <v>67</v>
      </c>
      <c r="C21" s="38" t="s">
        <v>68</v>
      </c>
      <c r="D21" s="25">
        <v>1020</v>
      </c>
      <c r="E21" s="26">
        <v>94.35</v>
      </c>
      <c r="F21" s="26">
        <v>0</v>
      </c>
      <c r="G21" s="26">
        <v>1114.3499999999999</v>
      </c>
      <c r="H21" s="26">
        <v>0</v>
      </c>
      <c r="I21" s="26">
        <v>0</v>
      </c>
      <c r="J21" s="26">
        <v>0</v>
      </c>
      <c r="K21" s="26">
        <v>629</v>
      </c>
      <c r="L21" s="26">
        <v>0</v>
      </c>
      <c r="M21" s="26">
        <v>0</v>
      </c>
      <c r="N21" s="26">
        <v>0</v>
      </c>
      <c r="O21" s="26">
        <v>485.4</v>
      </c>
      <c r="P21" s="26">
        <v>0</v>
      </c>
      <c r="Q21" s="26">
        <v>0</v>
      </c>
      <c r="R21" s="34">
        <v>485.4</v>
      </c>
      <c r="S21" s="26">
        <v>0</v>
      </c>
      <c r="T21" s="35">
        <v>200</v>
      </c>
      <c r="U21" s="29">
        <v>285.39999999999998</v>
      </c>
      <c r="V21" s="29">
        <v>0</v>
      </c>
      <c r="W21" s="30"/>
      <c r="X21" s="30"/>
      <c r="Y21" s="30"/>
    </row>
    <row r="22" spans="1:25" s="31" customFormat="1" ht="24.75" customHeight="1" x14ac:dyDescent="0.25">
      <c r="A22" s="22">
        <v>11</v>
      </c>
      <c r="B22" s="37" t="s">
        <v>69</v>
      </c>
      <c r="C22" s="38" t="s">
        <v>70</v>
      </c>
      <c r="D22" s="25">
        <v>540</v>
      </c>
      <c r="E22" s="26">
        <v>0</v>
      </c>
      <c r="F22" s="26">
        <v>25.6</v>
      </c>
      <c r="G22" s="26">
        <v>565.6</v>
      </c>
      <c r="H22" s="26">
        <v>0</v>
      </c>
      <c r="I22" s="26">
        <v>0</v>
      </c>
      <c r="J22" s="26">
        <v>54</v>
      </c>
      <c r="K22" s="26">
        <v>430</v>
      </c>
      <c r="L22" s="26">
        <v>54</v>
      </c>
      <c r="M22" s="26">
        <v>54</v>
      </c>
      <c r="N22" s="26">
        <v>54</v>
      </c>
      <c r="O22" s="26">
        <v>135.6</v>
      </c>
      <c r="P22" s="26">
        <v>-108</v>
      </c>
      <c r="Q22" s="26">
        <v>0</v>
      </c>
      <c r="R22" s="40">
        <v>27.599999999999994</v>
      </c>
      <c r="S22" s="26">
        <v>0</v>
      </c>
      <c r="T22" s="35">
        <v>2</v>
      </c>
      <c r="U22" s="29">
        <v>25.6</v>
      </c>
      <c r="V22" s="29">
        <v>0</v>
      </c>
      <c r="W22" s="30" t="s">
        <v>71</v>
      </c>
      <c r="X22" s="30"/>
      <c r="Y22" s="30"/>
    </row>
    <row r="23" spans="1:25" s="31" customFormat="1" ht="24.75" customHeight="1" x14ac:dyDescent="0.25">
      <c r="A23" s="22">
        <v>12</v>
      </c>
      <c r="B23" s="37" t="s">
        <v>72</v>
      </c>
      <c r="C23" s="38" t="s">
        <v>73</v>
      </c>
      <c r="D23" s="25">
        <v>396</v>
      </c>
      <c r="E23" s="26">
        <v>64.5</v>
      </c>
      <c r="F23" s="26">
        <v>61</v>
      </c>
      <c r="G23" s="26">
        <v>521.5</v>
      </c>
      <c r="H23" s="26">
        <v>0</v>
      </c>
      <c r="I23" s="26">
        <v>0</v>
      </c>
      <c r="J23" s="26">
        <v>0</v>
      </c>
      <c r="K23" s="26">
        <v>430</v>
      </c>
      <c r="L23" s="26">
        <v>54</v>
      </c>
      <c r="M23" s="26">
        <v>54</v>
      </c>
      <c r="N23" s="26">
        <v>54</v>
      </c>
      <c r="O23" s="26">
        <v>91.5</v>
      </c>
      <c r="P23" s="26">
        <v>-108</v>
      </c>
      <c r="Q23" s="26">
        <v>-54</v>
      </c>
      <c r="R23" s="34">
        <v>-70.5</v>
      </c>
      <c r="S23" s="26">
        <v>0</v>
      </c>
      <c r="T23" s="35">
        <v>0</v>
      </c>
      <c r="U23" s="29">
        <v>0</v>
      </c>
      <c r="V23" s="29">
        <v>-70.5</v>
      </c>
      <c r="W23" s="30"/>
      <c r="X23" s="30"/>
      <c r="Y23" s="30"/>
    </row>
    <row r="24" spans="1:25" s="31" customFormat="1" ht="24.75" customHeight="1" x14ac:dyDescent="0.25">
      <c r="A24" s="22">
        <v>13</v>
      </c>
      <c r="B24" s="37" t="s">
        <v>74</v>
      </c>
      <c r="C24" s="38" t="s">
        <v>75</v>
      </c>
      <c r="D24" s="25">
        <v>720</v>
      </c>
      <c r="E24" s="26">
        <v>64.5</v>
      </c>
      <c r="F24" s="26">
        <v>41.8</v>
      </c>
      <c r="G24" s="26">
        <v>826.3</v>
      </c>
      <c r="H24" s="26">
        <v>0</v>
      </c>
      <c r="I24" s="26">
        <v>0</v>
      </c>
      <c r="J24" s="26">
        <v>0</v>
      </c>
      <c r="K24" s="26">
        <v>430</v>
      </c>
      <c r="L24" s="26">
        <v>54</v>
      </c>
      <c r="M24" s="26">
        <v>54</v>
      </c>
      <c r="N24" s="26">
        <v>54</v>
      </c>
      <c r="O24" s="26">
        <v>396.3</v>
      </c>
      <c r="P24" s="26">
        <v>-108</v>
      </c>
      <c r="Q24" s="26">
        <v>-54</v>
      </c>
      <c r="R24" s="34">
        <v>234.3</v>
      </c>
      <c r="S24" s="26">
        <v>0</v>
      </c>
      <c r="T24" s="35">
        <v>200</v>
      </c>
      <c r="U24" s="29">
        <v>34.299999999999997</v>
      </c>
      <c r="V24" s="29">
        <v>0</v>
      </c>
      <c r="W24" s="30"/>
      <c r="X24" s="30"/>
      <c r="Y24" s="30"/>
    </row>
    <row r="25" spans="1:25" s="31" customFormat="1" ht="24.75" customHeight="1" x14ac:dyDescent="0.25">
      <c r="A25" s="22">
        <v>14</v>
      </c>
      <c r="B25" s="37" t="s">
        <v>76</v>
      </c>
      <c r="C25" s="38" t="s">
        <v>77</v>
      </c>
      <c r="D25" s="25">
        <v>495</v>
      </c>
      <c r="E25" s="26">
        <v>129</v>
      </c>
      <c r="F25" s="26">
        <v>0</v>
      </c>
      <c r="G25" s="26">
        <v>624</v>
      </c>
      <c r="H25" s="26">
        <v>0</v>
      </c>
      <c r="I25" s="26">
        <v>0</v>
      </c>
      <c r="J25" s="26">
        <v>0</v>
      </c>
      <c r="K25" s="26">
        <v>430</v>
      </c>
      <c r="L25" s="26">
        <v>54</v>
      </c>
      <c r="M25" s="26">
        <v>54</v>
      </c>
      <c r="N25" s="26">
        <v>54</v>
      </c>
      <c r="O25" s="26">
        <v>194</v>
      </c>
      <c r="P25" s="26">
        <v>-108</v>
      </c>
      <c r="Q25" s="26">
        <v>-54</v>
      </c>
      <c r="R25" s="34">
        <v>32</v>
      </c>
      <c r="S25" s="26">
        <v>0</v>
      </c>
      <c r="T25" s="35">
        <v>194</v>
      </c>
      <c r="U25" s="29">
        <v>0</v>
      </c>
      <c r="V25" s="29">
        <v>0</v>
      </c>
      <c r="W25" s="30"/>
      <c r="X25" s="30"/>
      <c r="Y25" s="30"/>
    </row>
    <row r="26" spans="1:25" s="31" customFormat="1" ht="24.75" customHeight="1" x14ac:dyDescent="0.25">
      <c r="A26" s="22">
        <v>15</v>
      </c>
      <c r="B26" s="37" t="s">
        <v>78</v>
      </c>
      <c r="C26" s="38" t="s">
        <v>79</v>
      </c>
      <c r="D26" s="25">
        <v>533.40000000000009</v>
      </c>
      <c r="E26" s="26">
        <v>0</v>
      </c>
      <c r="F26" s="26">
        <v>0</v>
      </c>
      <c r="G26" s="26">
        <v>533.40000000000009</v>
      </c>
      <c r="H26" s="26">
        <v>0</v>
      </c>
      <c r="I26" s="26">
        <v>0</v>
      </c>
      <c r="J26" s="26">
        <v>0</v>
      </c>
      <c r="K26" s="26">
        <v>430</v>
      </c>
      <c r="L26" s="26">
        <v>54</v>
      </c>
      <c r="M26" s="26">
        <v>54</v>
      </c>
      <c r="N26" s="26">
        <v>54</v>
      </c>
      <c r="O26" s="26">
        <v>103.4</v>
      </c>
      <c r="P26" s="26">
        <v>-108</v>
      </c>
      <c r="Q26" s="26">
        <v>-54</v>
      </c>
      <c r="R26" s="34">
        <v>-58.599999999999994</v>
      </c>
      <c r="S26" s="26">
        <v>0</v>
      </c>
      <c r="T26" s="35">
        <v>0</v>
      </c>
      <c r="U26" s="29">
        <v>0</v>
      </c>
      <c r="V26" s="29">
        <v>-58.6</v>
      </c>
      <c r="W26" s="30"/>
      <c r="X26" s="30"/>
      <c r="Y26" s="30"/>
    </row>
    <row r="27" spans="1:25" s="31" customFormat="1" ht="24.75" customHeight="1" x14ac:dyDescent="0.25">
      <c r="A27" s="22">
        <v>16</v>
      </c>
      <c r="B27" s="37" t="s">
        <v>80</v>
      </c>
      <c r="C27" s="38" t="s">
        <v>81</v>
      </c>
      <c r="D27" s="25">
        <v>1284</v>
      </c>
      <c r="E27" s="26">
        <v>94.35</v>
      </c>
      <c r="F27" s="26">
        <v>0</v>
      </c>
      <c r="G27" s="26">
        <v>1378.35</v>
      </c>
      <c r="H27" s="26">
        <v>0</v>
      </c>
      <c r="I27" s="26">
        <v>0</v>
      </c>
      <c r="J27" s="26">
        <v>0</v>
      </c>
      <c r="K27" s="26">
        <v>629</v>
      </c>
      <c r="L27" s="26">
        <v>0</v>
      </c>
      <c r="M27" s="26">
        <v>0</v>
      </c>
      <c r="N27" s="26">
        <v>0</v>
      </c>
      <c r="O27" s="26">
        <v>749.4</v>
      </c>
      <c r="P27" s="26">
        <v>0</v>
      </c>
      <c r="Q27" s="26">
        <v>0</v>
      </c>
      <c r="R27" s="34">
        <v>749.4</v>
      </c>
      <c r="S27" s="26">
        <v>55.4</v>
      </c>
      <c r="T27" s="35">
        <v>200</v>
      </c>
      <c r="U27" s="29">
        <v>494</v>
      </c>
      <c r="V27" s="29">
        <v>0</v>
      </c>
      <c r="W27" s="30"/>
      <c r="X27" s="36">
        <f>R27-S27</f>
        <v>694</v>
      </c>
      <c r="Y27" s="30"/>
    </row>
    <row r="28" spans="1:25" s="31" customFormat="1" ht="24.75" customHeight="1" x14ac:dyDescent="0.25">
      <c r="A28" s="22">
        <v>17</v>
      </c>
      <c r="B28" s="37" t="s">
        <v>82</v>
      </c>
      <c r="C28" s="38" t="s">
        <v>83</v>
      </c>
      <c r="D28" s="25">
        <v>732</v>
      </c>
      <c r="E28" s="26">
        <v>94.35</v>
      </c>
      <c r="F28" s="26">
        <v>0</v>
      </c>
      <c r="G28" s="26">
        <v>826.35</v>
      </c>
      <c r="H28" s="26">
        <v>0</v>
      </c>
      <c r="I28" s="26">
        <v>0</v>
      </c>
      <c r="J28" s="26">
        <v>0</v>
      </c>
      <c r="K28" s="26">
        <v>629</v>
      </c>
      <c r="L28" s="26">
        <v>0</v>
      </c>
      <c r="M28" s="26">
        <v>0</v>
      </c>
      <c r="N28" s="26">
        <v>0</v>
      </c>
      <c r="O28" s="26">
        <v>197.4</v>
      </c>
      <c r="P28" s="26">
        <v>0</v>
      </c>
      <c r="Q28" s="26">
        <v>0</v>
      </c>
      <c r="R28" s="34">
        <v>197.4</v>
      </c>
      <c r="S28" s="26">
        <v>0</v>
      </c>
      <c r="T28" s="35">
        <v>197.4</v>
      </c>
      <c r="U28" s="29">
        <v>0</v>
      </c>
      <c r="V28" s="29">
        <v>0</v>
      </c>
      <c r="W28" s="30"/>
      <c r="X28" s="30"/>
      <c r="Y28" s="30"/>
    </row>
    <row r="29" spans="1:25" s="31" customFormat="1" ht="24.75" customHeight="1" x14ac:dyDescent="0.25">
      <c r="A29" s="22">
        <v>18</v>
      </c>
      <c r="B29" s="37" t="s">
        <v>84</v>
      </c>
      <c r="C29" s="38" t="s">
        <v>85</v>
      </c>
      <c r="D29" s="25">
        <v>672</v>
      </c>
      <c r="E29" s="26">
        <v>94.35</v>
      </c>
      <c r="F29" s="26">
        <v>0</v>
      </c>
      <c r="G29" s="26">
        <v>766.35</v>
      </c>
      <c r="H29" s="26">
        <v>0</v>
      </c>
      <c r="I29" s="26">
        <v>0</v>
      </c>
      <c r="J29" s="26">
        <v>0</v>
      </c>
      <c r="K29" s="26">
        <v>629</v>
      </c>
      <c r="L29" s="26">
        <v>0</v>
      </c>
      <c r="M29" s="26">
        <v>0</v>
      </c>
      <c r="N29" s="26">
        <v>0</v>
      </c>
      <c r="O29" s="26">
        <v>137.4</v>
      </c>
      <c r="P29" s="26">
        <v>0</v>
      </c>
      <c r="Q29" s="26">
        <v>0</v>
      </c>
      <c r="R29" s="27">
        <v>137.4</v>
      </c>
      <c r="S29" s="26">
        <v>0</v>
      </c>
      <c r="T29" s="35">
        <v>137.4</v>
      </c>
      <c r="U29" s="41">
        <v>0</v>
      </c>
      <c r="V29" s="29">
        <v>0</v>
      </c>
      <c r="W29" s="30" t="s">
        <v>86</v>
      </c>
      <c r="X29" s="30"/>
      <c r="Y29" s="30"/>
    </row>
    <row r="30" spans="1:25" s="31" customFormat="1" ht="24.75" customHeight="1" x14ac:dyDescent="0.25">
      <c r="A30" s="22">
        <v>19</v>
      </c>
      <c r="B30" s="37" t="s">
        <v>87</v>
      </c>
      <c r="C30" s="38" t="s">
        <v>61</v>
      </c>
      <c r="D30" s="25">
        <v>414</v>
      </c>
      <c r="E30" s="26">
        <v>64.5</v>
      </c>
      <c r="F30" s="26">
        <v>65.3</v>
      </c>
      <c r="G30" s="26">
        <v>543.79999999999995</v>
      </c>
      <c r="H30" s="26">
        <v>0</v>
      </c>
      <c r="I30" s="26">
        <v>0</v>
      </c>
      <c r="J30" s="26">
        <v>54</v>
      </c>
      <c r="K30" s="26">
        <v>430</v>
      </c>
      <c r="L30" s="26">
        <v>54</v>
      </c>
      <c r="M30" s="26">
        <v>54</v>
      </c>
      <c r="N30" s="26">
        <v>54</v>
      </c>
      <c r="O30" s="26">
        <v>113.8</v>
      </c>
      <c r="P30" s="26">
        <v>-108</v>
      </c>
      <c r="Q30" s="26">
        <v>0</v>
      </c>
      <c r="R30" s="40">
        <v>5.7999999999999972</v>
      </c>
      <c r="S30" s="26">
        <v>0</v>
      </c>
      <c r="T30" s="35">
        <v>0</v>
      </c>
      <c r="U30" s="29">
        <v>5.8</v>
      </c>
      <c r="V30" s="29">
        <v>0</v>
      </c>
      <c r="W30" s="30" t="s">
        <v>71</v>
      </c>
      <c r="X30" s="30"/>
      <c r="Y30" s="30"/>
    </row>
    <row r="31" spans="1:25" s="31" customFormat="1" ht="24.75" customHeight="1" x14ac:dyDescent="0.25">
      <c r="A31" s="22">
        <v>20</v>
      </c>
      <c r="B31" s="37" t="s">
        <v>88</v>
      </c>
      <c r="C31" s="38" t="s">
        <v>70</v>
      </c>
      <c r="D31" s="25">
        <v>1032</v>
      </c>
      <c r="E31" s="26">
        <v>94.35</v>
      </c>
      <c r="F31" s="26">
        <v>0</v>
      </c>
      <c r="G31" s="26">
        <v>1126.3499999999999</v>
      </c>
      <c r="H31" s="26">
        <v>0</v>
      </c>
      <c r="I31" s="26">
        <v>0</v>
      </c>
      <c r="J31" s="26">
        <v>0</v>
      </c>
      <c r="K31" s="26">
        <v>629</v>
      </c>
      <c r="L31" s="26">
        <v>0</v>
      </c>
      <c r="M31" s="26">
        <v>0</v>
      </c>
      <c r="N31" s="26">
        <v>0</v>
      </c>
      <c r="O31" s="26">
        <v>497.4</v>
      </c>
      <c r="P31" s="26">
        <v>0</v>
      </c>
      <c r="Q31" s="26">
        <v>0</v>
      </c>
      <c r="R31" s="34">
        <v>497.4</v>
      </c>
      <c r="S31" s="26">
        <v>0</v>
      </c>
      <c r="T31" s="35">
        <v>200</v>
      </c>
      <c r="U31" s="29">
        <v>297.39999999999998</v>
      </c>
      <c r="V31" s="29">
        <v>0</v>
      </c>
      <c r="W31" s="30"/>
      <c r="X31" s="30"/>
      <c r="Y31" s="30"/>
    </row>
    <row r="32" spans="1:25" s="31" customFormat="1" ht="24.75" customHeight="1" x14ac:dyDescent="0.25">
      <c r="A32" s="22">
        <v>21</v>
      </c>
      <c r="B32" s="37" t="s">
        <v>89</v>
      </c>
      <c r="C32" s="38" t="s">
        <v>90</v>
      </c>
      <c r="D32" s="25">
        <v>1044</v>
      </c>
      <c r="E32" s="26">
        <v>94.35</v>
      </c>
      <c r="F32" s="26">
        <v>0</v>
      </c>
      <c r="G32" s="26">
        <v>1138.3499999999999</v>
      </c>
      <c r="H32" s="26">
        <v>0</v>
      </c>
      <c r="I32" s="26">
        <v>0</v>
      </c>
      <c r="J32" s="26">
        <v>0</v>
      </c>
      <c r="K32" s="26">
        <v>629</v>
      </c>
      <c r="L32" s="26">
        <v>0</v>
      </c>
      <c r="M32" s="26">
        <v>0</v>
      </c>
      <c r="N32" s="26">
        <v>0</v>
      </c>
      <c r="O32" s="26">
        <v>509.4</v>
      </c>
      <c r="P32" s="26">
        <v>0</v>
      </c>
      <c r="Q32" s="26">
        <v>0</v>
      </c>
      <c r="R32" s="34">
        <v>509.4</v>
      </c>
      <c r="S32" s="26">
        <v>0</v>
      </c>
      <c r="T32" s="35">
        <v>200</v>
      </c>
      <c r="U32" s="29">
        <v>309.39999999999998</v>
      </c>
      <c r="V32" s="29">
        <v>0</v>
      </c>
      <c r="W32" s="30"/>
      <c r="X32" s="30"/>
      <c r="Y32" s="30"/>
    </row>
    <row r="33" spans="1:25" s="31" customFormat="1" ht="24.75" customHeight="1" x14ac:dyDescent="0.25">
      <c r="A33" s="22">
        <v>22</v>
      </c>
      <c r="B33" s="37" t="s">
        <v>91</v>
      </c>
      <c r="C33" s="38" t="s">
        <v>77</v>
      </c>
      <c r="D33" s="25">
        <v>1579.6</v>
      </c>
      <c r="E33" s="26">
        <v>64.5</v>
      </c>
      <c r="F33" s="26">
        <v>232.7</v>
      </c>
      <c r="G33" s="26">
        <v>1876.8</v>
      </c>
      <c r="H33" s="26">
        <v>20.100000000000001</v>
      </c>
      <c r="I33" s="26">
        <v>0</v>
      </c>
      <c r="J33" s="26">
        <v>0</v>
      </c>
      <c r="K33" s="26">
        <v>430</v>
      </c>
      <c r="L33" s="26">
        <v>54</v>
      </c>
      <c r="M33" s="26">
        <v>54</v>
      </c>
      <c r="N33" s="26">
        <v>54</v>
      </c>
      <c r="O33" s="26">
        <v>1446.8</v>
      </c>
      <c r="P33" s="26">
        <v>-87.9</v>
      </c>
      <c r="Q33" s="26">
        <v>-54</v>
      </c>
      <c r="R33" s="34">
        <v>1304.8999999999999</v>
      </c>
      <c r="S33" s="26">
        <v>0</v>
      </c>
      <c r="T33" s="35">
        <v>200</v>
      </c>
      <c r="U33" s="29">
        <v>1104.9000000000001</v>
      </c>
      <c r="V33" s="29">
        <v>0</v>
      </c>
      <c r="W33" s="30"/>
      <c r="X33" s="30"/>
      <c r="Y33" s="30"/>
    </row>
    <row r="34" spans="1:25" s="31" customFormat="1" ht="24.75" customHeight="1" x14ac:dyDescent="0.25">
      <c r="A34" s="22">
        <v>23</v>
      </c>
      <c r="B34" s="37" t="s">
        <v>92</v>
      </c>
      <c r="C34" s="38" t="s">
        <v>93</v>
      </c>
      <c r="D34" s="25">
        <v>1104</v>
      </c>
      <c r="E34" s="26">
        <v>94.35</v>
      </c>
      <c r="F34" s="26">
        <v>0</v>
      </c>
      <c r="G34" s="26">
        <v>1198.3499999999999</v>
      </c>
      <c r="H34" s="26">
        <v>0</v>
      </c>
      <c r="I34" s="26">
        <v>0</v>
      </c>
      <c r="J34" s="26">
        <v>0</v>
      </c>
      <c r="K34" s="26">
        <v>629</v>
      </c>
      <c r="L34" s="26">
        <v>0</v>
      </c>
      <c r="M34" s="26">
        <v>0</v>
      </c>
      <c r="N34" s="26">
        <v>0</v>
      </c>
      <c r="O34" s="26">
        <v>569.4</v>
      </c>
      <c r="P34" s="26">
        <v>0</v>
      </c>
      <c r="Q34" s="26">
        <v>0</v>
      </c>
      <c r="R34" s="42">
        <v>569.4</v>
      </c>
      <c r="S34" s="26">
        <v>0</v>
      </c>
      <c r="T34" s="35">
        <v>200</v>
      </c>
      <c r="U34" s="29">
        <v>369.4</v>
      </c>
      <c r="V34" s="29">
        <v>0</v>
      </c>
      <c r="W34" s="30" t="s">
        <v>56</v>
      </c>
      <c r="X34" s="30"/>
      <c r="Y34" s="30"/>
    </row>
    <row r="35" spans="1:25" s="31" customFormat="1" ht="24.75" customHeight="1" x14ac:dyDescent="0.25">
      <c r="A35" s="22">
        <v>24</v>
      </c>
      <c r="B35" s="37" t="s">
        <v>94</v>
      </c>
      <c r="C35" s="38" t="s">
        <v>95</v>
      </c>
      <c r="D35" s="25">
        <v>657.1</v>
      </c>
      <c r="E35" s="26">
        <v>64.5</v>
      </c>
      <c r="F35" s="26">
        <v>0</v>
      </c>
      <c r="G35" s="26">
        <v>721.6</v>
      </c>
      <c r="H35" s="26">
        <v>0</v>
      </c>
      <c r="I35" s="26">
        <v>0</v>
      </c>
      <c r="J35" s="26">
        <v>0</v>
      </c>
      <c r="K35" s="26">
        <v>430</v>
      </c>
      <c r="L35" s="26">
        <v>54</v>
      </c>
      <c r="M35" s="26">
        <v>54</v>
      </c>
      <c r="N35" s="26">
        <v>54</v>
      </c>
      <c r="O35" s="26">
        <v>291.60000000000002</v>
      </c>
      <c r="P35" s="26">
        <v>-108</v>
      </c>
      <c r="Q35" s="26">
        <v>-54</v>
      </c>
      <c r="R35" s="43">
        <v>129.60000000000002</v>
      </c>
      <c r="S35" s="26">
        <v>0</v>
      </c>
      <c r="T35" s="35">
        <v>129.6</v>
      </c>
      <c r="U35" s="29">
        <v>0</v>
      </c>
      <c r="V35" s="29">
        <v>0</v>
      </c>
      <c r="W35" s="30" t="s">
        <v>96</v>
      </c>
      <c r="X35" s="30"/>
      <c r="Y35" s="30"/>
    </row>
    <row r="36" spans="1:25" s="31" customFormat="1" ht="24.75" customHeight="1" x14ac:dyDescent="0.25">
      <c r="A36" s="22">
        <v>25</v>
      </c>
      <c r="B36" s="37" t="s">
        <v>67</v>
      </c>
      <c r="C36" s="38" t="s">
        <v>97</v>
      </c>
      <c r="D36" s="25">
        <v>1452</v>
      </c>
      <c r="E36" s="26">
        <v>94.35</v>
      </c>
      <c r="F36" s="26">
        <v>0</v>
      </c>
      <c r="G36" s="26">
        <v>1546.35</v>
      </c>
      <c r="H36" s="26">
        <v>0</v>
      </c>
      <c r="I36" s="26">
        <v>0</v>
      </c>
      <c r="J36" s="26">
        <v>0</v>
      </c>
      <c r="K36" s="26">
        <v>629</v>
      </c>
      <c r="L36" s="26">
        <v>0</v>
      </c>
      <c r="M36" s="26">
        <v>0</v>
      </c>
      <c r="N36" s="26">
        <v>0</v>
      </c>
      <c r="O36" s="26">
        <v>917.4</v>
      </c>
      <c r="P36" s="26">
        <v>0</v>
      </c>
      <c r="Q36" s="26">
        <v>0</v>
      </c>
      <c r="R36" s="34">
        <v>917.4</v>
      </c>
      <c r="S36" s="26">
        <v>0</v>
      </c>
      <c r="T36" s="35">
        <v>200</v>
      </c>
      <c r="U36" s="29">
        <v>717.4</v>
      </c>
      <c r="V36" s="29">
        <v>0</v>
      </c>
      <c r="W36" s="30"/>
      <c r="X36" s="30"/>
      <c r="Y36" s="30"/>
    </row>
    <row r="37" spans="1:25" s="31" customFormat="1" ht="24.75" customHeight="1" x14ac:dyDescent="0.25">
      <c r="A37" s="22">
        <v>26</v>
      </c>
      <c r="B37" s="37" t="s">
        <v>98</v>
      </c>
      <c r="C37" s="38" t="s">
        <v>99</v>
      </c>
      <c r="D37" s="25">
        <v>1188</v>
      </c>
      <c r="E37" s="26">
        <v>94.35</v>
      </c>
      <c r="F37" s="26">
        <v>0</v>
      </c>
      <c r="G37" s="26">
        <v>1282.3499999999999</v>
      </c>
      <c r="H37" s="26">
        <v>0</v>
      </c>
      <c r="I37" s="26">
        <v>0</v>
      </c>
      <c r="J37" s="26">
        <v>0</v>
      </c>
      <c r="K37" s="26">
        <v>629</v>
      </c>
      <c r="L37" s="26">
        <v>0</v>
      </c>
      <c r="M37" s="26">
        <v>0</v>
      </c>
      <c r="N37" s="26">
        <v>0</v>
      </c>
      <c r="O37" s="26">
        <v>653.4</v>
      </c>
      <c r="P37" s="26">
        <v>0</v>
      </c>
      <c r="Q37" s="26">
        <v>0</v>
      </c>
      <c r="R37" s="34">
        <v>653.4</v>
      </c>
      <c r="S37" s="26">
        <v>0</v>
      </c>
      <c r="T37" s="35">
        <v>200</v>
      </c>
      <c r="U37" s="29">
        <v>453.4</v>
      </c>
      <c r="V37" s="29">
        <v>0</v>
      </c>
      <c r="W37" s="30"/>
      <c r="X37" s="30"/>
      <c r="Y37" s="30"/>
    </row>
    <row r="38" spans="1:25" s="31" customFormat="1" ht="24.75" customHeight="1" x14ac:dyDescent="0.25">
      <c r="A38" s="22">
        <v>27</v>
      </c>
      <c r="B38" s="37" t="s">
        <v>72</v>
      </c>
      <c r="C38" s="38" t="s">
        <v>81</v>
      </c>
      <c r="D38" s="25">
        <v>930</v>
      </c>
      <c r="E38" s="26">
        <v>64.5</v>
      </c>
      <c r="F38" s="26">
        <v>0</v>
      </c>
      <c r="G38" s="26">
        <v>994.5</v>
      </c>
      <c r="H38" s="26">
        <v>0</v>
      </c>
      <c r="I38" s="26">
        <v>0</v>
      </c>
      <c r="J38" s="26">
        <v>0</v>
      </c>
      <c r="K38" s="26">
        <v>430</v>
      </c>
      <c r="L38" s="26">
        <v>54</v>
      </c>
      <c r="M38" s="26">
        <v>54</v>
      </c>
      <c r="N38" s="26">
        <v>54</v>
      </c>
      <c r="O38" s="26">
        <v>564.5</v>
      </c>
      <c r="P38" s="26">
        <v>-108</v>
      </c>
      <c r="Q38" s="26">
        <v>-54</v>
      </c>
      <c r="R38" s="34">
        <v>402.5</v>
      </c>
      <c r="S38" s="26">
        <v>165</v>
      </c>
      <c r="T38" s="35">
        <v>200</v>
      </c>
      <c r="U38" s="29">
        <v>37.5</v>
      </c>
      <c r="V38" s="29">
        <v>0</v>
      </c>
      <c r="W38" s="30"/>
      <c r="X38" s="36">
        <f>R38-S38</f>
        <v>237.5</v>
      </c>
      <c r="Y38" s="30"/>
    </row>
    <row r="39" spans="1:25" s="31" customFormat="1" ht="24.75" customHeight="1" x14ac:dyDescent="0.25">
      <c r="A39" s="22">
        <v>28</v>
      </c>
      <c r="B39" s="37" t="s">
        <v>57</v>
      </c>
      <c r="C39" s="38" t="s">
        <v>100</v>
      </c>
      <c r="D39" s="25">
        <v>233.7</v>
      </c>
      <c r="E39" s="26">
        <v>32.25</v>
      </c>
      <c r="F39" s="26">
        <v>0</v>
      </c>
      <c r="G39" s="26">
        <v>265.95</v>
      </c>
      <c r="H39" s="26">
        <v>0</v>
      </c>
      <c r="I39" s="26">
        <v>0</v>
      </c>
      <c r="J39" s="26">
        <v>0</v>
      </c>
      <c r="K39" s="26">
        <v>215</v>
      </c>
      <c r="L39" s="26">
        <v>54</v>
      </c>
      <c r="M39" s="26">
        <v>54</v>
      </c>
      <c r="N39" s="26">
        <v>54</v>
      </c>
      <c r="O39" s="26">
        <v>51</v>
      </c>
      <c r="P39" s="26">
        <v>-108</v>
      </c>
      <c r="Q39" s="26">
        <v>-54</v>
      </c>
      <c r="R39" s="34">
        <v>-111</v>
      </c>
      <c r="S39" s="26">
        <v>0</v>
      </c>
      <c r="T39" s="35">
        <v>0</v>
      </c>
      <c r="U39" s="29">
        <v>0</v>
      </c>
      <c r="V39" s="29">
        <v>-111</v>
      </c>
      <c r="W39" s="30"/>
      <c r="X39" s="30"/>
      <c r="Y39" s="30"/>
    </row>
    <row r="40" spans="1:25" s="31" customFormat="1" ht="24.75" customHeight="1" x14ac:dyDescent="0.25">
      <c r="A40" s="22">
        <v>29</v>
      </c>
      <c r="B40" s="37" t="s">
        <v>101</v>
      </c>
      <c r="C40" s="38" t="s">
        <v>83</v>
      </c>
      <c r="D40" s="25">
        <v>701.09999999999991</v>
      </c>
      <c r="E40" s="26">
        <v>64.5</v>
      </c>
      <c r="F40" s="26">
        <v>52</v>
      </c>
      <c r="G40" s="26">
        <v>817.59999999999991</v>
      </c>
      <c r="H40" s="26">
        <v>0</v>
      </c>
      <c r="I40" s="26">
        <v>0</v>
      </c>
      <c r="J40" s="26">
        <v>0</v>
      </c>
      <c r="K40" s="26">
        <v>430</v>
      </c>
      <c r="L40" s="26">
        <v>54</v>
      </c>
      <c r="M40" s="26">
        <v>54</v>
      </c>
      <c r="N40" s="26">
        <v>54</v>
      </c>
      <c r="O40" s="26">
        <v>387.6</v>
      </c>
      <c r="P40" s="26">
        <v>-108</v>
      </c>
      <c r="Q40" s="26">
        <v>-54</v>
      </c>
      <c r="R40" s="34">
        <v>225.60000000000002</v>
      </c>
      <c r="S40" s="26">
        <v>0</v>
      </c>
      <c r="T40" s="35">
        <v>200</v>
      </c>
      <c r="U40" s="29">
        <v>25.6</v>
      </c>
      <c r="V40" s="29">
        <v>0</v>
      </c>
      <c r="W40" s="30"/>
      <c r="X40" s="30"/>
      <c r="Y40" s="30"/>
    </row>
    <row r="41" spans="1:25" s="31" customFormat="1" ht="24.75" customHeight="1" x14ac:dyDescent="0.25">
      <c r="A41" s="22">
        <v>30</v>
      </c>
      <c r="B41" s="37" t="s">
        <v>102</v>
      </c>
      <c r="C41" s="38" t="s">
        <v>103</v>
      </c>
      <c r="D41" s="25">
        <v>1026</v>
      </c>
      <c r="E41" s="26">
        <v>64.5</v>
      </c>
      <c r="F41" s="26">
        <v>54</v>
      </c>
      <c r="G41" s="26">
        <v>1144.5</v>
      </c>
      <c r="H41" s="26">
        <v>0</v>
      </c>
      <c r="I41" s="26">
        <v>20.100000000000001</v>
      </c>
      <c r="J41" s="26">
        <v>0</v>
      </c>
      <c r="K41" s="26">
        <v>430</v>
      </c>
      <c r="L41" s="26">
        <v>54</v>
      </c>
      <c r="M41" s="26">
        <v>54</v>
      </c>
      <c r="N41" s="26">
        <v>54</v>
      </c>
      <c r="O41" s="26">
        <v>714.5</v>
      </c>
      <c r="P41" s="26">
        <v>-87.9</v>
      </c>
      <c r="Q41" s="26">
        <v>-54</v>
      </c>
      <c r="R41" s="34">
        <v>572.6</v>
      </c>
      <c r="S41" s="26">
        <v>94.8</v>
      </c>
      <c r="T41" s="35">
        <v>200</v>
      </c>
      <c r="U41" s="29">
        <v>277.8</v>
      </c>
      <c r="V41" s="29">
        <v>0</v>
      </c>
      <c r="W41" s="30"/>
      <c r="X41" s="36">
        <f>R41-S41</f>
        <v>477.8</v>
      </c>
      <c r="Y41" s="30"/>
    </row>
    <row r="42" spans="1:25" s="31" customFormat="1" ht="24.75" customHeight="1" x14ac:dyDescent="0.25">
      <c r="A42" s="22">
        <v>31</v>
      </c>
      <c r="B42" s="37" t="s">
        <v>104</v>
      </c>
      <c r="C42" s="38" t="s">
        <v>105</v>
      </c>
      <c r="D42" s="25">
        <v>798.8</v>
      </c>
      <c r="E42" s="26">
        <v>84</v>
      </c>
      <c r="F42" s="26">
        <v>0</v>
      </c>
      <c r="G42" s="26">
        <v>882.8</v>
      </c>
      <c r="H42" s="26">
        <v>0</v>
      </c>
      <c r="I42" s="26">
        <v>0</v>
      </c>
      <c r="J42" s="26">
        <v>0</v>
      </c>
      <c r="K42" s="26">
        <v>410.45454545454544</v>
      </c>
      <c r="L42" s="26">
        <v>54</v>
      </c>
      <c r="M42" s="26">
        <v>54</v>
      </c>
      <c r="N42" s="26">
        <v>54</v>
      </c>
      <c r="O42" s="26">
        <v>472.3</v>
      </c>
      <c r="P42" s="26">
        <v>-108</v>
      </c>
      <c r="Q42" s="26">
        <v>-54</v>
      </c>
      <c r="R42" s="34">
        <v>310.3</v>
      </c>
      <c r="S42" s="26">
        <v>0</v>
      </c>
      <c r="T42" s="35">
        <v>200</v>
      </c>
      <c r="U42" s="29">
        <v>110.3</v>
      </c>
      <c r="V42" s="29">
        <v>0</v>
      </c>
      <c r="W42" s="30"/>
      <c r="X42" s="30"/>
      <c r="Y42" s="30"/>
    </row>
    <row r="43" spans="1:25" s="31" customFormat="1" ht="24.75" customHeight="1" x14ac:dyDescent="0.25">
      <c r="A43" s="22">
        <v>32</v>
      </c>
      <c r="B43" s="37" t="s">
        <v>106</v>
      </c>
      <c r="C43" s="38" t="s">
        <v>107</v>
      </c>
      <c r="D43" s="25">
        <v>852</v>
      </c>
      <c r="E43" s="26">
        <v>94.35</v>
      </c>
      <c r="F43" s="26">
        <v>0</v>
      </c>
      <c r="G43" s="26">
        <v>946.35</v>
      </c>
      <c r="H43" s="26">
        <v>0</v>
      </c>
      <c r="I43" s="26">
        <v>0</v>
      </c>
      <c r="J43" s="26">
        <v>0</v>
      </c>
      <c r="K43" s="26">
        <v>629</v>
      </c>
      <c r="L43" s="26">
        <v>0</v>
      </c>
      <c r="M43" s="26">
        <v>0</v>
      </c>
      <c r="N43" s="26">
        <v>0</v>
      </c>
      <c r="O43" s="26">
        <v>317.39999999999998</v>
      </c>
      <c r="P43" s="26">
        <v>0</v>
      </c>
      <c r="Q43" s="26">
        <v>0</v>
      </c>
      <c r="R43" s="34">
        <v>317.39999999999998</v>
      </c>
      <c r="S43" s="26">
        <v>0</v>
      </c>
      <c r="T43" s="35">
        <v>200</v>
      </c>
      <c r="U43" s="29">
        <v>117.4</v>
      </c>
      <c r="V43" s="29">
        <v>0</v>
      </c>
      <c r="W43" s="30"/>
      <c r="X43" s="30"/>
      <c r="Y43" s="30"/>
    </row>
    <row r="44" spans="1:25" s="31" customFormat="1" ht="24.75" customHeight="1" x14ac:dyDescent="0.25">
      <c r="A44" s="22">
        <v>33</v>
      </c>
      <c r="B44" s="37" t="s">
        <v>88</v>
      </c>
      <c r="C44" s="38" t="s">
        <v>110</v>
      </c>
      <c r="D44" s="25">
        <v>36</v>
      </c>
      <c r="E44" s="26">
        <v>0</v>
      </c>
      <c r="F44" s="26">
        <v>0</v>
      </c>
      <c r="G44" s="26">
        <v>36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36</v>
      </c>
      <c r="P44" s="26">
        <v>0</v>
      </c>
      <c r="Q44" s="26">
        <v>0</v>
      </c>
      <c r="R44" s="34">
        <v>36</v>
      </c>
      <c r="S44" s="26">
        <v>0</v>
      </c>
      <c r="T44" s="35">
        <v>36</v>
      </c>
      <c r="U44" s="29">
        <v>0</v>
      </c>
      <c r="V44" s="29">
        <v>0</v>
      </c>
      <c r="W44" s="30"/>
      <c r="X44" s="30"/>
      <c r="Y44" s="30"/>
    </row>
    <row r="45" spans="1:25" s="31" customFormat="1" ht="24.75" customHeight="1" x14ac:dyDescent="0.25">
      <c r="A45" s="113" t="s">
        <v>141</v>
      </c>
      <c r="B45" s="185" t="s">
        <v>142</v>
      </c>
      <c r="C45" s="186"/>
      <c r="D45" s="114">
        <f>SUM(D46:D61)</f>
        <v>8170.6</v>
      </c>
      <c r="E45" s="114">
        <f t="shared" ref="E45:V45" si="1">SUM(E46:E61)</f>
        <v>1619</v>
      </c>
      <c r="F45" s="114">
        <f t="shared" si="1"/>
        <v>0</v>
      </c>
      <c r="G45" s="114">
        <f t="shared" si="1"/>
        <v>9789.6000000000022</v>
      </c>
      <c r="H45" s="114">
        <f t="shared" si="1"/>
        <v>0</v>
      </c>
      <c r="I45" s="114">
        <f t="shared" si="1"/>
        <v>160</v>
      </c>
      <c r="J45" s="114">
        <f t="shared" si="1"/>
        <v>0</v>
      </c>
      <c r="K45" s="114">
        <f t="shared" si="1"/>
        <v>7200</v>
      </c>
      <c r="L45" s="114">
        <f t="shared" si="1"/>
        <v>896</v>
      </c>
      <c r="M45" s="114">
        <f t="shared" si="1"/>
        <v>896</v>
      </c>
      <c r="N45" s="114">
        <f t="shared" si="1"/>
        <v>896</v>
      </c>
      <c r="O45" s="114">
        <f t="shared" si="1"/>
        <v>2589.6</v>
      </c>
      <c r="P45" s="114">
        <f t="shared" si="1"/>
        <v>-1632</v>
      </c>
      <c r="Q45" s="114">
        <f t="shared" si="1"/>
        <v>-896</v>
      </c>
      <c r="R45" s="114">
        <f t="shared" si="1"/>
        <v>61.600000000000023</v>
      </c>
      <c r="S45" s="114">
        <f t="shared" si="1"/>
        <v>0</v>
      </c>
      <c r="T45" s="114">
        <f t="shared" si="1"/>
        <v>446.6</v>
      </c>
      <c r="U45" s="114">
        <f t="shared" si="1"/>
        <v>0</v>
      </c>
      <c r="V45" s="114">
        <f t="shared" si="1"/>
        <v>-385</v>
      </c>
      <c r="W45" s="30"/>
      <c r="X45" s="30"/>
      <c r="Y45" s="30"/>
    </row>
    <row r="46" spans="1:25" s="31" customFormat="1" ht="24.75" customHeight="1" x14ac:dyDescent="0.25">
      <c r="A46" s="44">
        <v>1</v>
      </c>
      <c r="B46" s="23" t="s">
        <v>111</v>
      </c>
      <c r="C46" s="24" t="s">
        <v>112</v>
      </c>
      <c r="D46" s="45">
        <v>504</v>
      </c>
      <c r="E46" s="46">
        <v>67.5</v>
      </c>
      <c r="F46" s="46">
        <v>0</v>
      </c>
      <c r="G46" s="26">
        <v>571.5</v>
      </c>
      <c r="H46" s="26">
        <v>0</v>
      </c>
      <c r="I46" s="26">
        <v>10</v>
      </c>
      <c r="J46" s="26">
        <v>0</v>
      </c>
      <c r="K46" s="47">
        <v>450</v>
      </c>
      <c r="L46" s="47">
        <v>56</v>
      </c>
      <c r="M46" s="47">
        <v>56</v>
      </c>
      <c r="N46" s="47">
        <v>56</v>
      </c>
      <c r="O46" s="47">
        <v>121.5</v>
      </c>
      <c r="P46" s="47">
        <v>-102</v>
      </c>
      <c r="Q46" s="47">
        <v>-56</v>
      </c>
      <c r="R46" s="48">
        <v>-36.5</v>
      </c>
      <c r="S46" s="26">
        <v>0</v>
      </c>
      <c r="T46" s="35">
        <v>0</v>
      </c>
      <c r="U46" s="49">
        <v>0</v>
      </c>
      <c r="V46" s="50">
        <v>-36.5</v>
      </c>
      <c r="W46" s="30"/>
      <c r="X46" s="30"/>
      <c r="Y46" s="30"/>
    </row>
    <row r="47" spans="1:25" s="31" customFormat="1" ht="24.75" customHeight="1" x14ac:dyDescent="0.25">
      <c r="A47" s="44">
        <v>2</v>
      </c>
      <c r="B47" s="51" t="s">
        <v>113</v>
      </c>
      <c r="C47" s="52" t="s">
        <v>114</v>
      </c>
      <c r="D47" s="45">
        <v>714.60000000000014</v>
      </c>
      <c r="E47" s="46">
        <v>67.5</v>
      </c>
      <c r="F47" s="46">
        <v>0</v>
      </c>
      <c r="G47" s="26">
        <v>782.10000000000014</v>
      </c>
      <c r="H47" s="26">
        <v>0</v>
      </c>
      <c r="I47" s="26">
        <v>10</v>
      </c>
      <c r="J47" s="26">
        <v>0</v>
      </c>
      <c r="K47" s="26">
        <v>450</v>
      </c>
      <c r="L47" s="26">
        <v>56</v>
      </c>
      <c r="M47" s="26">
        <v>56</v>
      </c>
      <c r="N47" s="26">
        <v>56</v>
      </c>
      <c r="O47" s="26">
        <v>332.1</v>
      </c>
      <c r="P47" s="26">
        <v>-102</v>
      </c>
      <c r="Q47" s="26">
        <v>-56</v>
      </c>
      <c r="R47" s="48">
        <v>174.10000000000002</v>
      </c>
      <c r="S47" s="26">
        <v>0</v>
      </c>
      <c r="T47" s="35">
        <v>174.1</v>
      </c>
      <c r="U47" s="49">
        <v>0</v>
      </c>
      <c r="V47" s="50">
        <v>0</v>
      </c>
      <c r="W47" s="30"/>
      <c r="X47" s="30"/>
      <c r="Y47" s="30"/>
    </row>
    <row r="48" spans="1:25" s="31" customFormat="1" ht="24.75" customHeight="1" x14ac:dyDescent="0.25">
      <c r="A48" s="44">
        <v>3</v>
      </c>
      <c r="B48" s="53" t="s">
        <v>115</v>
      </c>
      <c r="C48" s="54" t="s">
        <v>116</v>
      </c>
      <c r="D48" s="45">
        <v>432</v>
      </c>
      <c r="E48" s="46">
        <v>135</v>
      </c>
      <c r="F48" s="46">
        <v>0</v>
      </c>
      <c r="G48" s="26">
        <v>567</v>
      </c>
      <c r="H48" s="26">
        <v>0</v>
      </c>
      <c r="I48" s="26">
        <v>10</v>
      </c>
      <c r="J48" s="26">
        <v>0</v>
      </c>
      <c r="K48" s="26">
        <v>450</v>
      </c>
      <c r="L48" s="26">
        <v>56</v>
      </c>
      <c r="M48" s="26">
        <v>56</v>
      </c>
      <c r="N48" s="26">
        <v>56</v>
      </c>
      <c r="O48" s="26">
        <v>117</v>
      </c>
      <c r="P48" s="26">
        <v>-102</v>
      </c>
      <c r="Q48" s="26">
        <v>-56</v>
      </c>
      <c r="R48" s="48">
        <v>-41</v>
      </c>
      <c r="S48" s="26">
        <v>0</v>
      </c>
      <c r="T48" s="35">
        <v>0</v>
      </c>
      <c r="U48" s="49">
        <v>0</v>
      </c>
      <c r="V48" s="50">
        <v>-41</v>
      </c>
      <c r="W48" s="30"/>
      <c r="X48" s="30"/>
      <c r="Y48" s="30"/>
    </row>
    <row r="49" spans="1:25" s="31" customFormat="1" ht="24.75" customHeight="1" x14ac:dyDescent="0.25">
      <c r="A49" s="44">
        <v>4</v>
      </c>
      <c r="B49" s="53" t="s">
        <v>117</v>
      </c>
      <c r="C49" s="54" t="s">
        <v>118</v>
      </c>
      <c r="D49" s="45">
        <v>504</v>
      </c>
      <c r="E49" s="46">
        <v>67.5</v>
      </c>
      <c r="F49" s="46">
        <v>0</v>
      </c>
      <c r="G49" s="26">
        <v>571.5</v>
      </c>
      <c r="H49" s="26">
        <v>0</v>
      </c>
      <c r="I49" s="26">
        <v>10</v>
      </c>
      <c r="J49" s="26">
        <v>0</v>
      </c>
      <c r="K49" s="26">
        <v>450</v>
      </c>
      <c r="L49" s="26">
        <v>56</v>
      </c>
      <c r="M49" s="26">
        <v>56</v>
      </c>
      <c r="N49" s="26">
        <v>56</v>
      </c>
      <c r="O49" s="26">
        <v>121.5</v>
      </c>
      <c r="P49" s="26">
        <v>-102</v>
      </c>
      <c r="Q49" s="26">
        <v>-56</v>
      </c>
      <c r="R49" s="48">
        <v>-36.5</v>
      </c>
      <c r="S49" s="26">
        <v>0</v>
      </c>
      <c r="T49" s="35">
        <v>0</v>
      </c>
      <c r="U49" s="49">
        <v>0</v>
      </c>
      <c r="V49" s="50">
        <v>-36.5</v>
      </c>
      <c r="W49" s="30"/>
      <c r="X49" s="30"/>
      <c r="Y49" s="30"/>
    </row>
    <row r="50" spans="1:25" s="31" customFormat="1" ht="24.75" customHeight="1" x14ac:dyDescent="0.25">
      <c r="A50" s="44">
        <v>5</v>
      </c>
      <c r="B50" s="53" t="s">
        <v>119</v>
      </c>
      <c r="C50" s="54" t="s">
        <v>120</v>
      </c>
      <c r="D50" s="45">
        <v>432</v>
      </c>
      <c r="E50" s="46">
        <v>135</v>
      </c>
      <c r="F50" s="46">
        <v>0</v>
      </c>
      <c r="G50" s="26">
        <v>567</v>
      </c>
      <c r="H50" s="26">
        <v>0</v>
      </c>
      <c r="I50" s="26">
        <v>10</v>
      </c>
      <c r="J50" s="26">
        <v>0</v>
      </c>
      <c r="K50" s="26">
        <v>450</v>
      </c>
      <c r="L50" s="26">
        <v>56</v>
      </c>
      <c r="M50" s="26">
        <v>56</v>
      </c>
      <c r="N50" s="26">
        <v>56</v>
      </c>
      <c r="O50" s="26">
        <v>117</v>
      </c>
      <c r="P50" s="26">
        <v>-102</v>
      </c>
      <c r="Q50" s="26">
        <v>-56</v>
      </c>
      <c r="R50" s="48">
        <v>-41</v>
      </c>
      <c r="S50" s="26">
        <v>0</v>
      </c>
      <c r="T50" s="35">
        <v>0</v>
      </c>
      <c r="U50" s="49">
        <v>0</v>
      </c>
      <c r="V50" s="50">
        <v>-41</v>
      </c>
      <c r="W50" s="30"/>
      <c r="X50" s="30"/>
      <c r="Y50" s="30"/>
    </row>
    <row r="51" spans="1:25" s="31" customFormat="1" ht="24.75" customHeight="1" x14ac:dyDescent="0.25">
      <c r="A51" s="44">
        <v>6</v>
      </c>
      <c r="B51" s="53" t="s">
        <v>121</v>
      </c>
      <c r="C51" s="54" t="s">
        <v>122</v>
      </c>
      <c r="D51" s="45">
        <v>504</v>
      </c>
      <c r="E51" s="46">
        <v>67.5</v>
      </c>
      <c r="F51" s="46">
        <v>0</v>
      </c>
      <c r="G51" s="26">
        <v>571.5</v>
      </c>
      <c r="H51" s="26">
        <v>0</v>
      </c>
      <c r="I51" s="26">
        <v>10</v>
      </c>
      <c r="J51" s="26">
        <v>0</v>
      </c>
      <c r="K51" s="26">
        <v>450</v>
      </c>
      <c r="L51" s="26">
        <v>56</v>
      </c>
      <c r="M51" s="26">
        <v>56</v>
      </c>
      <c r="N51" s="26">
        <v>56</v>
      </c>
      <c r="O51" s="26">
        <v>121.5</v>
      </c>
      <c r="P51" s="26">
        <v>-102</v>
      </c>
      <c r="Q51" s="26">
        <v>-56</v>
      </c>
      <c r="R51" s="48">
        <v>-36.5</v>
      </c>
      <c r="S51" s="26">
        <v>0</v>
      </c>
      <c r="T51" s="35">
        <v>0</v>
      </c>
      <c r="U51" s="49">
        <v>0</v>
      </c>
      <c r="V51" s="50">
        <v>-36.5</v>
      </c>
      <c r="W51" s="30"/>
      <c r="X51" s="30"/>
      <c r="Y51" s="30"/>
    </row>
    <row r="52" spans="1:25" s="31" customFormat="1" ht="24.75" customHeight="1" x14ac:dyDescent="0.25">
      <c r="A52" s="44">
        <v>7</v>
      </c>
      <c r="B52" s="53" t="s">
        <v>123</v>
      </c>
      <c r="C52" s="54" t="s">
        <v>124</v>
      </c>
      <c r="D52" s="45">
        <v>653.4000000000002</v>
      </c>
      <c r="E52" s="46">
        <v>67.5</v>
      </c>
      <c r="F52" s="46">
        <v>0</v>
      </c>
      <c r="G52" s="26">
        <v>720.9000000000002</v>
      </c>
      <c r="H52" s="26">
        <v>0</v>
      </c>
      <c r="I52" s="26">
        <v>10</v>
      </c>
      <c r="J52" s="26">
        <v>0</v>
      </c>
      <c r="K52" s="26">
        <v>450</v>
      </c>
      <c r="L52" s="26">
        <v>56</v>
      </c>
      <c r="M52" s="26">
        <v>56</v>
      </c>
      <c r="N52" s="26">
        <v>56</v>
      </c>
      <c r="O52" s="26">
        <v>270.89999999999998</v>
      </c>
      <c r="P52" s="26">
        <v>-102</v>
      </c>
      <c r="Q52" s="26">
        <v>-56</v>
      </c>
      <c r="R52" s="48">
        <v>112.89999999999998</v>
      </c>
      <c r="S52" s="26">
        <v>0</v>
      </c>
      <c r="T52" s="35">
        <v>112.9</v>
      </c>
      <c r="U52" s="49">
        <v>0</v>
      </c>
      <c r="V52" s="50">
        <v>0</v>
      </c>
      <c r="W52" s="30"/>
      <c r="X52" s="30"/>
      <c r="Y52" s="30"/>
    </row>
    <row r="53" spans="1:25" s="31" customFormat="1" ht="24.75" customHeight="1" x14ac:dyDescent="0.25">
      <c r="A53" s="44">
        <v>8</v>
      </c>
      <c r="B53" s="55" t="s">
        <v>125</v>
      </c>
      <c r="C53" s="56" t="s">
        <v>126</v>
      </c>
      <c r="D53" s="45">
        <v>610.6</v>
      </c>
      <c r="E53" s="46">
        <v>157</v>
      </c>
      <c r="F53" s="46">
        <v>0</v>
      </c>
      <c r="G53" s="26">
        <v>767.6</v>
      </c>
      <c r="H53" s="26">
        <v>0</v>
      </c>
      <c r="I53" s="26">
        <v>10</v>
      </c>
      <c r="J53" s="26">
        <v>0</v>
      </c>
      <c r="K53" s="26">
        <v>450</v>
      </c>
      <c r="L53" s="26">
        <v>56</v>
      </c>
      <c r="M53" s="26">
        <v>56</v>
      </c>
      <c r="N53" s="26">
        <v>56</v>
      </c>
      <c r="O53" s="26">
        <v>317.60000000000002</v>
      </c>
      <c r="P53" s="26">
        <v>-102</v>
      </c>
      <c r="Q53" s="26">
        <v>-56</v>
      </c>
      <c r="R53" s="48">
        <v>159.60000000000002</v>
      </c>
      <c r="S53" s="26">
        <v>0</v>
      </c>
      <c r="T53" s="35">
        <v>159.6</v>
      </c>
      <c r="U53" s="49">
        <v>0</v>
      </c>
      <c r="V53" s="50">
        <v>0</v>
      </c>
      <c r="W53" s="30"/>
      <c r="X53" s="30"/>
      <c r="Y53" s="30"/>
    </row>
    <row r="54" spans="1:25" s="31" customFormat="1" ht="24.75" customHeight="1" x14ac:dyDescent="0.25">
      <c r="A54" s="44">
        <v>9</v>
      </c>
      <c r="B54" s="55" t="s">
        <v>127</v>
      </c>
      <c r="C54" s="56" t="s">
        <v>128</v>
      </c>
      <c r="D54" s="45">
        <v>522</v>
      </c>
      <c r="E54" s="46">
        <v>67.5</v>
      </c>
      <c r="F54" s="46">
        <v>0</v>
      </c>
      <c r="G54" s="26">
        <v>589.5</v>
      </c>
      <c r="H54" s="26">
        <v>0</v>
      </c>
      <c r="I54" s="26">
        <v>10</v>
      </c>
      <c r="J54" s="26">
        <v>0</v>
      </c>
      <c r="K54" s="26">
        <v>450</v>
      </c>
      <c r="L54" s="26">
        <v>56</v>
      </c>
      <c r="M54" s="26">
        <v>56</v>
      </c>
      <c r="N54" s="26">
        <v>56</v>
      </c>
      <c r="O54" s="26">
        <v>139.5</v>
      </c>
      <c r="P54" s="26">
        <v>-102</v>
      </c>
      <c r="Q54" s="26">
        <v>-56</v>
      </c>
      <c r="R54" s="48">
        <v>-18.5</v>
      </c>
      <c r="S54" s="26">
        <v>0</v>
      </c>
      <c r="T54" s="35">
        <v>0</v>
      </c>
      <c r="U54" s="49">
        <v>0</v>
      </c>
      <c r="V54" s="50">
        <v>-18.5</v>
      </c>
      <c r="W54" s="30"/>
      <c r="X54" s="30"/>
      <c r="Y54" s="30"/>
    </row>
    <row r="55" spans="1:25" s="31" customFormat="1" ht="24.75" customHeight="1" x14ac:dyDescent="0.25">
      <c r="A55" s="44">
        <v>10</v>
      </c>
      <c r="B55" s="55" t="s">
        <v>129</v>
      </c>
      <c r="C55" s="56" t="s">
        <v>130</v>
      </c>
      <c r="D55" s="45">
        <v>360</v>
      </c>
      <c r="E55" s="46">
        <v>202.5</v>
      </c>
      <c r="F55" s="46">
        <v>0</v>
      </c>
      <c r="G55" s="26">
        <v>562.5</v>
      </c>
      <c r="H55" s="26">
        <v>0</v>
      </c>
      <c r="I55" s="26">
        <v>10</v>
      </c>
      <c r="J55" s="26">
        <v>0</v>
      </c>
      <c r="K55" s="26">
        <v>450</v>
      </c>
      <c r="L55" s="26">
        <v>56</v>
      </c>
      <c r="M55" s="26">
        <v>56</v>
      </c>
      <c r="N55" s="26">
        <v>56</v>
      </c>
      <c r="O55" s="26">
        <v>112.5</v>
      </c>
      <c r="P55" s="26">
        <v>-102</v>
      </c>
      <c r="Q55" s="26">
        <v>-56</v>
      </c>
      <c r="R55" s="48">
        <v>-45.5</v>
      </c>
      <c r="S55" s="26">
        <v>0</v>
      </c>
      <c r="T55" s="35">
        <v>0</v>
      </c>
      <c r="U55" s="49">
        <v>0</v>
      </c>
      <c r="V55" s="50">
        <v>-45.5</v>
      </c>
      <c r="W55" s="30"/>
      <c r="X55" s="30"/>
      <c r="Y55" s="30"/>
    </row>
    <row r="56" spans="1:25" s="31" customFormat="1" ht="24.75" customHeight="1" x14ac:dyDescent="0.25">
      <c r="A56" s="44">
        <v>11</v>
      </c>
      <c r="B56" s="55" t="s">
        <v>131</v>
      </c>
      <c r="C56" s="56" t="s">
        <v>116</v>
      </c>
      <c r="D56" s="45">
        <v>450</v>
      </c>
      <c r="E56" s="46">
        <v>135</v>
      </c>
      <c r="F56" s="46">
        <v>0</v>
      </c>
      <c r="G56" s="26">
        <v>585</v>
      </c>
      <c r="H56" s="26">
        <v>0</v>
      </c>
      <c r="I56" s="26">
        <v>10</v>
      </c>
      <c r="J56" s="26">
        <v>0</v>
      </c>
      <c r="K56" s="26">
        <v>450</v>
      </c>
      <c r="L56" s="26">
        <v>56</v>
      </c>
      <c r="M56" s="26">
        <v>56</v>
      </c>
      <c r="N56" s="26">
        <v>56</v>
      </c>
      <c r="O56" s="26">
        <v>135</v>
      </c>
      <c r="P56" s="26">
        <v>-102</v>
      </c>
      <c r="Q56" s="26">
        <v>-56</v>
      </c>
      <c r="R56" s="48">
        <v>-23</v>
      </c>
      <c r="S56" s="26">
        <v>0</v>
      </c>
      <c r="T56" s="35">
        <v>0</v>
      </c>
      <c r="U56" s="49">
        <v>0</v>
      </c>
      <c r="V56" s="50">
        <v>-23</v>
      </c>
      <c r="W56" s="30"/>
      <c r="X56" s="30"/>
      <c r="Y56" s="30"/>
    </row>
    <row r="57" spans="1:25" s="31" customFormat="1" ht="24.75" customHeight="1" x14ac:dyDescent="0.25">
      <c r="A57" s="44">
        <v>12</v>
      </c>
      <c r="B57" s="55" t="s">
        <v>132</v>
      </c>
      <c r="C57" s="56" t="s">
        <v>133</v>
      </c>
      <c r="D57" s="45">
        <v>522</v>
      </c>
      <c r="E57" s="46">
        <v>67.5</v>
      </c>
      <c r="F57" s="46">
        <v>0</v>
      </c>
      <c r="G57" s="26">
        <v>589.5</v>
      </c>
      <c r="H57" s="26">
        <v>0</v>
      </c>
      <c r="I57" s="26">
        <v>10</v>
      </c>
      <c r="J57" s="26">
        <v>0</v>
      </c>
      <c r="K57" s="26">
        <v>450</v>
      </c>
      <c r="L57" s="26">
        <v>56</v>
      </c>
      <c r="M57" s="26">
        <v>56</v>
      </c>
      <c r="N57" s="26">
        <v>56</v>
      </c>
      <c r="O57" s="26">
        <v>139.5</v>
      </c>
      <c r="P57" s="26">
        <v>-102</v>
      </c>
      <c r="Q57" s="26">
        <v>-56</v>
      </c>
      <c r="R57" s="48">
        <v>-18.5</v>
      </c>
      <c r="S57" s="26">
        <v>0</v>
      </c>
      <c r="T57" s="35">
        <v>0</v>
      </c>
      <c r="U57" s="57">
        <v>0</v>
      </c>
      <c r="V57" s="50">
        <v>-18.5</v>
      </c>
      <c r="W57" s="30"/>
      <c r="X57" s="30"/>
      <c r="Y57" s="30"/>
    </row>
    <row r="58" spans="1:25" s="31" customFormat="1" ht="24.75" customHeight="1" x14ac:dyDescent="0.25">
      <c r="A58" s="44">
        <v>13</v>
      </c>
      <c r="B58" s="55" t="s">
        <v>127</v>
      </c>
      <c r="C58" s="56" t="s">
        <v>134</v>
      </c>
      <c r="D58" s="45">
        <v>504</v>
      </c>
      <c r="E58" s="46">
        <v>67.5</v>
      </c>
      <c r="F58" s="46">
        <v>0</v>
      </c>
      <c r="G58" s="26">
        <v>571.5</v>
      </c>
      <c r="H58" s="26">
        <v>0</v>
      </c>
      <c r="I58" s="26">
        <v>10</v>
      </c>
      <c r="J58" s="26">
        <v>0</v>
      </c>
      <c r="K58" s="26">
        <v>450</v>
      </c>
      <c r="L58" s="26">
        <v>56</v>
      </c>
      <c r="M58" s="26">
        <v>56</v>
      </c>
      <c r="N58" s="26">
        <v>56</v>
      </c>
      <c r="O58" s="26">
        <v>121.5</v>
      </c>
      <c r="P58" s="26">
        <v>-102</v>
      </c>
      <c r="Q58" s="26">
        <v>-56</v>
      </c>
      <c r="R58" s="48">
        <v>-36.5</v>
      </c>
      <c r="S58" s="26">
        <v>0</v>
      </c>
      <c r="T58" s="35">
        <v>0</v>
      </c>
      <c r="U58" s="49">
        <v>0</v>
      </c>
      <c r="V58" s="50">
        <v>-36.5</v>
      </c>
      <c r="W58" s="30"/>
      <c r="X58" s="30"/>
      <c r="Y58" s="30"/>
    </row>
    <row r="59" spans="1:25" s="31" customFormat="1" ht="24.75" customHeight="1" x14ac:dyDescent="0.25">
      <c r="A59" s="44">
        <v>14</v>
      </c>
      <c r="B59" s="55" t="s">
        <v>135</v>
      </c>
      <c r="C59" s="56" t="s">
        <v>136</v>
      </c>
      <c r="D59" s="45">
        <v>522</v>
      </c>
      <c r="E59" s="46">
        <v>67.5</v>
      </c>
      <c r="F59" s="46">
        <v>0</v>
      </c>
      <c r="G59" s="26">
        <v>589.5</v>
      </c>
      <c r="H59" s="26">
        <v>0</v>
      </c>
      <c r="I59" s="26">
        <v>10</v>
      </c>
      <c r="J59" s="26">
        <v>0</v>
      </c>
      <c r="K59" s="26">
        <v>450</v>
      </c>
      <c r="L59" s="26">
        <v>56</v>
      </c>
      <c r="M59" s="26">
        <v>56</v>
      </c>
      <c r="N59" s="26">
        <v>56</v>
      </c>
      <c r="O59" s="26">
        <v>139.5</v>
      </c>
      <c r="P59" s="26">
        <v>-102</v>
      </c>
      <c r="Q59" s="26">
        <v>-56</v>
      </c>
      <c r="R59" s="48">
        <v>-18.5</v>
      </c>
      <c r="S59" s="26">
        <v>0</v>
      </c>
      <c r="T59" s="35">
        <v>0</v>
      </c>
      <c r="U59" s="49">
        <v>0</v>
      </c>
      <c r="V59" s="50">
        <v>-18.5</v>
      </c>
      <c r="W59" s="30"/>
      <c r="X59" s="30"/>
      <c r="Y59" s="30"/>
    </row>
    <row r="60" spans="1:25" s="31" customFormat="1" ht="24.75" customHeight="1" x14ac:dyDescent="0.25">
      <c r="A60" s="44">
        <v>15</v>
      </c>
      <c r="B60" s="55" t="s">
        <v>137</v>
      </c>
      <c r="C60" s="56" t="s">
        <v>138</v>
      </c>
      <c r="D60" s="45">
        <v>432</v>
      </c>
      <c r="E60" s="46">
        <v>157.5</v>
      </c>
      <c r="F60" s="46">
        <v>0</v>
      </c>
      <c r="G60" s="26">
        <v>589.5</v>
      </c>
      <c r="H60" s="26">
        <v>0</v>
      </c>
      <c r="I60" s="26">
        <v>10</v>
      </c>
      <c r="J60" s="26">
        <v>0</v>
      </c>
      <c r="K60" s="26">
        <v>450</v>
      </c>
      <c r="L60" s="26">
        <v>56</v>
      </c>
      <c r="M60" s="26">
        <v>56</v>
      </c>
      <c r="N60" s="26">
        <v>56</v>
      </c>
      <c r="O60" s="26">
        <v>139.5</v>
      </c>
      <c r="P60" s="26">
        <v>-102</v>
      </c>
      <c r="Q60" s="26">
        <v>-56</v>
      </c>
      <c r="R60" s="48">
        <v>-18.5</v>
      </c>
      <c r="S60" s="26">
        <v>0</v>
      </c>
      <c r="T60" s="35">
        <v>0</v>
      </c>
      <c r="U60" s="49">
        <v>0</v>
      </c>
      <c r="V60" s="50">
        <v>-18.5</v>
      </c>
      <c r="W60" s="30"/>
      <c r="X60" s="30"/>
      <c r="Y60" s="30"/>
    </row>
    <row r="61" spans="1:25" s="31" customFormat="1" ht="24.75" customHeight="1" x14ac:dyDescent="0.25">
      <c r="A61" s="44">
        <v>16</v>
      </c>
      <c r="B61" s="55" t="s">
        <v>139</v>
      </c>
      <c r="C61" s="56" t="s">
        <v>140</v>
      </c>
      <c r="D61" s="45">
        <v>504</v>
      </c>
      <c r="E61" s="46">
        <v>89.5</v>
      </c>
      <c r="F61" s="46">
        <v>0</v>
      </c>
      <c r="G61" s="26">
        <v>593.5</v>
      </c>
      <c r="H61" s="26">
        <v>0</v>
      </c>
      <c r="I61" s="26">
        <v>10</v>
      </c>
      <c r="J61" s="26">
        <v>0</v>
      </c>
      <c r="K61" s="26">
        <v>450</v>
      </c>
      <c r="L61" s="26">
        <v>56</v>
      </c>
      <c r="M61" s="26">
        <v>56</v>
      </c>
      <c r="N61" s="26">
        <v>56</v>
      </c>
      <c r="O61" s="26">
        <v>143.5</v>
      </c>
      <c r="P61" s="26">
        <v>-102</v>
      </c>
      <c r="Q61" s="26">
        <v>-56</v>
      </c>
      <c r="R61" s="48">
        <v>-14.5</v>
      </c>
      <c r="S61" s="26">
        <v>0</v>
      </c>
      <c r="T61" s="35">
        <v>0</v>
      </c>
      <c r="U61" s="49">
        <v>0</v>
      </c>
      <c r="V61" s="50">
        <v>-14.5</v>
      </c>
      <c r="W61" s="30"/>
      <c r="X61" s="30"/>
      <c r="Y61" s="30"/>
    </row>
    <row r="62" spans="1:25" s="60" customFormat="1" ht="24.75" customHeight="1" x14ac:dyDescent="0.3">
      <c r="A62" s="113" t="s">
        <v>194</v>
      </c>
      <c r="B62" s="185" t="s">
        <v>193</v>
      </c>
      <c r="C62" s="186"/>
      <c r="D62" s="117">
        <f>SUM(D63:D92)</f>
        <v>17238.599999999999</v>
      </c>
      <c r="E62" s="117">
        <f t="shared" ref="E62:V62" si="2">SUM(E63:E92)</f>
        <v>1886.1</v>
      </c>
      <c r="F62" s="117">
        <f t="shared" si="2"/>
        <v>0</v>
      </c>
      <c r="G62" s="117">
        <f t="shared" si="2"/>
        <v>19124.7</v>
      </c>
      <c r="H62" s="117">
        <f t="shared" si="2"/>
        <v>0</v>
      </c>
      <c r="I62" s="117">
        <f t="shared" si="2"/>
        <v>100.5</v>
      </c>
      <c r="J62" s="117">
        <f t="shared" si="2"/>
        <v>0</v>
      </c>
      <c r="K62" s="117">
        <f t="shared" si="2"/>
        <v>10671.8</v>
      </c>
      <c r="L62" s="117">
        <f t="shared" si="2"/>
        <v>1340.2</v>
      </c>
      <c r="M62" s="117">
        <f t="shared" si="2"/>
        <v>1340.2</v>
      </c>
      <c r="N62" s="117">
        <f t="shared" si="2"/>
        <v>1340</v>
      </c>
      <c r="O62" s="117">
        <f t="shared" si="2"/>
        <v>8452.9</v>
      </c>
      <c r="P62" s="117">
        <f t="shared" si="2"/>
        <v>-2579.9</v>
      </c>
      <c r="Q62" s="117">
        <f t="shared" si="2"/>
        <v>-1340</v>
      </c>
      <c r="R62" s="117">
        <f t="shared" si="2"/>
        <v>4533</v>
      </c>
      <c r="S62" s="117">
        <f t="shared" si="2"/>
        <v>0</v>
      </c>
      <c r="T62" s="117">
        <f t="shared" si="2"/>
        <v>4533</v>
      </c>
      <c r="U62" s="117">
        <f t="shared" si="2"/>
        <v>0</v>
      </c>
      <c r="V62" s="117">
        <f t="shared" si="2"/>
        <v>0</v>
      </c>
    </row>
    <row r="63" spans="1:25" s="60" customFormat="1" ht="24.75" customHeight="1" x14ac:dyDescent="0.3">
      <c r="A63" s="44">
        <v>1</v>
      </c>
      <c r="B63" s="61" t="s">
        <v>143</v>
      </c>
      <c r="C63" s="62" t="s">
        <v>144</v>
      </c>
      <c r="D63" s="63">
        <v>582.79999999999995</v>
      </c>
      <c r="E63" s="47">
        <v>129</v>
      </c>
      <c r="F63" s="47">
        <v>0</v>
      </c>
      <c r="G63" s="47">
        <v>711.8</v>
      </c>
      <c r="H63" s="47">
        <v>0</v>
      </c>
      <c r="I63" s="47">
        <v>0</v>
      </c>
      <c r="J63" s="47">
        <v>0</v>
      </c>
      <c r="K63" s="47">
        <v>430</v>
      </c>
      <c r="L63" s="47">
        <v>54</v>
      </c>
      <c r="M63" s="47">
        <v>54</v>
      </c>
      <c r="N63" s="47">
        <v>54</v>
      </c>
      <c r="O63" s="47">
        <v>281.8</v>
      </c>
      <c r="P63" s="47">
        <v>-108</v>
      </c>
      <c r="Q63" s="47">
        <v>-54</v>
      </c>
      <c r="R63" s="64">
        <v>119.80000000000001</v>
      </c>
      <c r="S63" s="47">
        <v>0</v>
      </c>
      <c r="T63" s="35">
        <v>119.8</v>
      </c>
      <c r="U63" s="65">
        <v>0</v>
      </c>
      <c r="V63" s="50">
        <v>0</v>
      </c>
    </row>
    <row r="64" spans="1:25" s="60" customFormat="1" ht="24.75" customHeight="1" x14ac:dyDescent="0.3">
      <c r="A64" s="44">
        <v>2</v>
      </c>
      <c r="B64" s="66" t="s">
        <v>145</v>
      </c>
      <c r="C64" s="67" t="s">
        <v>146</v>
      </c>
      <c r="D64" s="63">
        <v>594</v>
      </c>
      <c r="E64" s="47">
        <v>86</v>
      </c>
      <c r="F64" s="26">
        <v>0</v>
      </c>
      <c r="G64" s="26">
        <v>680</v>
      </c>
      <c r="H64" s="26">
        <v>0</v>
      </c>
      <c r="I64" s="26">
        <v>40.200000000000003</v>
      </c>
      <c r="J64" s="26">
        <v>0</v>
      </c>
      <c r="K64" s="26">
        <v>430</v>
      </c>
      <c r="L64" s="26">
        <v>54</v>
      </c>
      <c r="M64" s="26">
        <v>54</v>
      </c>
      <c r="N64" s="26">
        <v>54</v>
      </c>
      <c r="O64" s="26">
        <v>250</v>
      </c>
      <c r="P64" s="26">
        <v>-67.8</v>
      </c>
      <c r="Q64" s="26">
        <v>-54</v>
      </c>
      <c r="R64" s="64">
        <v>128.19999999999999</v>
      </c>
      <c r="S64" s="26">
        <v>0</v>
      </c>
      <c r="T64" s="35">
        <v>128.19999999999999</v>
      </c>
      <c r="U64" s="65">
        <v>0</v>
      </c>
      <c r="V64" s="50">
        <v>0</v>
      </c>
    </row>
    <row r="65" spans="1:22" s="60" customFormat="1" ht="24.75" customHeight="1" x14ac:dyDescent="0.3">
      <c r="A65" s="44">
        <v>3</v>
      </c>
      <c r="B65" s="55" t="s">
        <v>67</v>
      </c>
      <c r="C65" s="56" t="s">
        <v>126</v>
      </c>
      <c r="D65" s="63">
        <v>639</v>
      </c>
      <c r="E65" s="26">
        <v>64.5</v>
      </c>
      <c r="F65" s="26">
        <v>0</v>
      </c>
      <c r="G65" s="26">
        <v>703.5</v>
      </c>
      <c r="H65" s="26">
        <v>0</v>
      </c>
      <c r="I65" s="26">
        <v>20.100000000000001</v>
      </c>
      <c r="J65" s="26">
        <v>0</v>
      </c>
      <c r="K65" s="26">
        <v>430</v>
      </c>
      <c r="L65" s="26">
        <v>54</v>
      </c>
      <c r="M65" s="26">
        <v>54</v>
      </c>
      <c r="N65" s="26">
        <v>54</v>
      </c>
      <c r="O65" s="26">
        <v>273.5</v>
      </c>
      <c r="P65" s="26">
        <v>-87.9</v>
      </c>
      <c r="Q65" s="26">
        <v>-54</v>
      </c>
      <c r="R65" s="64">
        <v>131.6</v>
      </c>
      <c r="S65" s="26">
        <v>0</v>
      </c>
      <c r="T65" s="35">
        <v>131.6</v>
      </c>
      <c r="U65" s="65">
        <v>0</v>
      </c>
      <c r="V65" s="50">
        <v>0</v>
      </c>
    </row>
    <row r="66" spans="1:22" s="60" customFormat="1" ht="24.75" customHeight="1" x14ac:dyDescent="0.3">
      <c r="A66" s="44">
        <v>4</v>
      </c>
      <c r="B66" s="55" t="s">
        <v>67</v>
      </c>
      <c r="C66" s="56" t="s">
        <v>147</v>
      </c>
      <c r="D66" s="63">
        <v>633</v>
      </c>
      <c r="E66" s="26">
        <v>64.5</v>
      </c>
      <c r="F66" s="26">
        <v>0</v>
      </c>
      <c r="G66" s="26">
        <v>697.5</v>
      </c>
      <c r="H66" s="26">
        <v>0</v>
      </c>
      <c r="I66" s="26">
        <v>20.100000000000001</v>
      </c>
      <c r="J66" s="26">
        <v>0</v>
      </c>
      <c r="K66" s="26">
        <v>430</v>
      </c>
      <c r="L66" s="26">
        <v>54</v>
      </c>
      <c r="M66" s="26">
        <v>54</v>
      </c>
      <c r="N66" s="26">
        <v>54</v>
      </c>
      <c r="O66" s="26">
        <v>267.5</v>
      </c>
      <c r="P66" s="26">
        <v>-87.9</v>
      </c>
      <c r="Q66" s="26">
        <v>-54</v>
      </c>
      <c r="R66" s="64">
        <v>125.6</v>
      </c>
      <c r="S66" s="26">
        <v>0</v>
      </c>
      <c r="T66" s="35">
        <v>125.6</v>
      </c>
      <c r="U66" s="65">
        <v>0</v>
      </c>
      <c r="V66" s="50">
        <v>0</v>
      </c>
    </row>
    <row r="67" spans="1:22" s="60" customFormat="1" ht="24.75" customHeight="1" x14ac:dyDescent="0.3">
      <c r="A67" s="44">
        <v>5</v>
      </c>
      <c r="B67" s="55" t="s">
        <v>148</v>
      </c>
      <c r="C67" s="56" t="s">
        <v>149</v>
      </c>
      <c r="D67" s="63">
        <v>675.9</v>
      </c>
      <c r="E67" s="26">
        <v>64.5</v>
      </c>
      <c r="F67" s="26">
        <v>0</v>
      </c>
      <c r="G67" s="26">
        <v>740.4</v>
      </c>
      <c r="H67" s="26">
        <v>0</v>
      </c>
      <c r="I67" s="26">
        <v>0</v>
      </c>
      <c r="J67" s="26">
        <v>0</v>
      </c>
      <c r="K67" s="26">
        <v>430</v>
      </c>
      <c r="L67" s="26">
        <v>54</v>
      </c>
      <c r="M67" s="26">
        <v>54</v>
      </c>
      <c r="N67" s="26">
        <v>54</v>
      </c>
      <c r="O67" s="26">
        <v>310.39999999999998</v>
      </c>
      <c r="P67" s="26">
        <v>-108</v>
      </c>
      <c r="Q67" s="26">
        <v>-54</v>
      </c>
      <c r="R67" s="64">
        <v>148.39999999999998</v>
      </c>
      <c r="S67" s="26">
        <v>0</v>
      </c>
      <c r="T67" s="35">
        <v>148.4</v>
      </c>
      <c r="U67" s="65">
        <v>0</v>
      </c>
      <c r="V67" s="50">
        <v>0</v>
      </c>
    </row>
    <row r="68" spans="1:22" s="60" customFormat="1" ht="24.75" customHeight="1" x14ac:dyDescent="0.3">
      <c r="A68" s="44">
        <v>6</v>
      </c>
      <c r="B68" s="55" t="s">
        <v>150</v>
      </c>
      <c r="C68" s="56" t="s">
        <v>70</v>
      </c>
      <c r="D68" s="63">
        <v>640.5</v>
      </c>
      <c r="E68" s="26">
        <v>64.5</v>
      </c>
      <c r="F68" s="26">
        <v>0</v>
      </c>
      <c r="G68" s="26">
        <v>705</v>
      </c>
      <c r="H68" s="26">
        <v>0</v>
      </c>
      <c r="I68" s="26">
        <v>0</v>
      </c>
      <c r="J68" s="26">
        <v>0</v>
      </c>
      <c r="K68" s="26">
        <v>430</v>
      </c>
      <c r="L68" s="26">
        <v>54</v>
      </c>
      <c r="M68" s="26">
        <v>54</v>
      </c>
      <c r="N68" s="26">
        <v>54</v>
      </c>
      <c r="O68" s="26">
        <v>275</v>
      </c>
      <c r="P68" s="26">
        <v>-108</v>
      </c>
      <c r="Q68" s="26">
        <v>-54</v>
      </c>
      <c r="R68" s="64">
        <v>113</v>
      </c>
      <c r="S68" s="26">
        <v>0</v>
      </c>
      <c r="T68" s="35">
        <v>113</v>
      </c>
      <c r="U68" s="65">
        <v>0</v>
      </c>
      <c r="V68" s="50">
        <v>0</v>
      </c>
    </row>
    <row r="69" spans="1:22" s="60" customFormat="1" ht="24.75" customHeight="1" x14ac:dyDescent="0.3">
      <c r="A69" s="44">
        <v>7</v>
      </c>
      <c r="B69" s="55" t="s">
        <v>151</v>
      </c>
      <c r="C69" s="56" t="s">
        <v>152</v>
      </c>
      <c r="D69" s="63">
        <v>714</v>
      </c>
      <c r="E69" s="26">
        <v>64.5</v>
      </c>
      <c r="F69" s="26">
        <v>0</v>
      </c>
      <c r="G69" s="26">
        <v>778.5</v>
      </c>
      <c r="H69" s="26">
        <v>0</v>
      </c>
      <c r="I69" s="26">
        <v>0</v>
      </c>
      <c r="J69" s="26">
        <v>0</v>
      </c>
      <c r="K69" s="26">
        <v>430</v>
      </c>
      <c r="L69" s="26">
        <v>54</v>
      </c>
      <c r="M69" s="26">
        <v>54</v>
      </c>
      <c r="N69" s="26">
        <v>54</v>
      </c>
      <c r="O69" s="26">
        <v>348.5</v>
      </c>
      <c r="P69" s="26">
        <v>-108</v>
      </c>
      <c r="Q69" s="26">
        <v>-54</v>
      </c>
      <c r="R69" s="64">
        <v>186.5</v>
      </c>
      <c r="S69" s="26">
        <v>0</v>
      </c>
      <c r="T69" s="35">
        <v>186.5</v>
      </c>
      <c r="U69" s="65">
        <v>0</v>
      </c>
      <c r="V69" s="50">
        <v>0</v>
      </c>
    </row>
    <row r="70" spans="1:22" s="60" customFormat="1" ht="24.75" customHeight="1" x14ac:dyDescent="0.3">
      <c r="A70" s="44">
        <v>8</v>
      </c>
      <c r="B70" s="55" t="s">
        <v>153</v>
      </c>
      <c r="C70" s="56" t="s">
        <v>154</v>
      </c>
      <c r="D70" s="63">
        <v>631.5</v>
      </c>
      <c r="E70" s="26">
        <v>64.5</v>
      </c>
      <c r="F70" s="26">
        <v>0</v>
      </c>
      <c r="G70" s="26">
        <v>696</v>
      </c>
      <c r="H70" s="26">
        <v>0</v>
      </c>
      <c r="I70" s="26">
        <v>0</v>
      </c>
      <c r="J70" s="26">
        <v>0</v>
      </c>
      <c r="K70" s="26">
        <v>430</v>
      </c>
      <c r="L70" s="26">
        <v>54</v>
      </c>
      <c r="M70" s="26">
        <v>54</v>
      </c>
      <c r="N70" s="26">
        <v>54</v>
      </c>
      <c r="O70" s="26">
        <v>266</v>
      </c>
      <c r="P70" s="26">
        <v>-108</v>
      </c>
      <c r="Q70" s="26">
        <v>-54</v>
      </c>
      <c r="R70" s="64">
        <v>104</v>
      </c>
      <c r="S70" s="26">
        <v>0</v>
      </c>
      <c r="T70" s="35">
        <v>104</v>
      </c>
      <c r="U70" s="65">
        <v>0</v>
      </c>
      <c r="V70" s="50">
        <v>0</v>
      </c>
    </row>
    <row r="71" spans="1:22" s="60" customFormat="1" ht="24.75" customHeight="1" x14ac:dyDescent="0.3">
      <c r="A71" s="44">
        <v>9</v>
      </c>
      <c r="B71" s="55" t="s">
        <v>155</v>
      </c>
      <c r="C71" s="56" t="s">
        <v>156</v>
      </c>
      <c r="D71" s="63">
        <v>675</v>
      </c>
      <c r="E71" s="26">
        <v>64.5</v>
      </c>
      <c r="F71" s="26">
        <v>0</v>
      </c>
      <c r="G71" s="26">
        <v>739.5</v>
      </c>
      <c r="H71" s="26">
        <v>0</v>
      </c>
      <c r="I71" s="26">
        <v>0</v>
      </c>
      <c r="J71" s="26">
        <v>0</v>
      </c>
      <c r="K71" s="26">
        <v>430</v>
      </c>
      <c r="L71" s="26">
        <v>54</v>
      </c>
      <c r="M71" s="26">
        <v>54</v>
      </c>
      <c r="N71" s="26">
        <v>54</v>
      </c>
      <c r="O71" s="26">
        <v>309.5</v>
      </c>
      <c r="P71" s="26">
        <v>-108</v>
      </c>
      <c r="Q71" s="26">
        <v>-54</v>
      </c>
      <c r="R71" s="64">
        <v>147.5</v>
      </c>
      <c r="S71" s="26">
        <v>0</v>
      </c>
      <c r="T71" s="35">
        <v>147.5</v>
      </c>
      <c r="U71" s="65">
        <v>0</v>
      </c>
      <c r="V71" s="50">
        <v>0</v>
      </c>
    </row>
    <row r="72" spans="1:22" s="60" customFormat="1" ht="24.75" customHeight="1" x14ac:dyDescent="0.3">
      <c r="A72" s="44">
        <v>10</v>
      </c>
      <c r="B72" s="55" t="s">
        <v>157</v>
      </c>
      <c r="C72" s="56" t="s">
        <v>158</v>
      </c>
      <c r="D72" s="63">
        <v>612</v>
      </c>
      <c r="E72" s="26">
        <v>64.5</v>
      </c>
      <c r="F72" s="26">
        <v>0</v>
      </c>
      <c r="G72" s="26">
        <v>676.5</v>
      </c>
      <c r="H72" s="26">
        <v>0</v>
      </c>
      <c r="I72" s="26">
        <v>0</v>
      </c>
      <c r="J72" s="26">
        <v>0</v>
      </c>
      <c r="K72" s="26">
        <v>390.9</v>
      </c>
      <c r="L72" s="26">
        <v>49.1</v>
      </c>
      <c r="M72" s="26">
        <v>49.1</v>
      </c>
      <c r="N72" s="26">
        <v>49</v>
      </c>
      <c r="O72" s="26">
        <v>285.60000000000002</v>
      </c>
      <c r="P72" s="26">
        <v>-98.2</v>
      </c>
      <c r="Q72" s="26">
        <v>-49</v>
      </c>
      <c r="R72" s="64">
        <v>138.40000000000003</v>
      </c>
      <c r="S72" s="26">
        <v>0</v>
      </c>
      <c r="T72" s="35">
        <v>138.4</v>
      </c>
      <c r="U72" s="65">
        <v>0</v>
      </c>
      <c r="V72" s="50">
        <v>0</v>
      </c>
    </row>
    <row r="73" spans="1:22" s="60" customFormat="1" ht="24.75" customHeight="1" x14ac:dyDescent="0.3">
      <c r="A73" s="44">
        <v>11</v>
      </c>
      <c r="B73" s="55" t="s">
        <v>159</v>
      </c>
      <c r="C73" s="56" t="s">
        <v>160</v>
      </c>
      <c r="D73" s="63">
        <v>666.1</v>
      </c>
      <c r="E73" s="26">
        <v>64.5</v>
      </c>
      <c r="F73" s="26">
        <v>0</v>
      </c>
      <c r="G73" s="26">
        <v>730.6</v>
      </c>
      <c r="H73" s="26">
        <v>0</v>
      </c>
      <c r="I73" s="26">
        <v>0</v>
      </c>
      <c r="J73" s="26">
        <v>0</v>
      </c>
      <c r="K73" s="26">
        <v>390.9</v>
      </c>
      <c r="L73" s="26">
        <v>49.1</v>
      </c>
      <c r="M73" s="26">
        <v>49.1</v>
      </c>
      <c r="N73" s="26">
        <v>49</v>
      </c>
      <c r="O73" s="26">
        <v>339.7</v>
      </c>
      <c r="P73" s="26">
        <v>-98.2</v>
      </c>
      <c r="Q73" s="26">
        <v>-49</v>
      </c>
      <c r="R73" s="64">
        <v>192.5</v>
      </c>
      <c r="S73" s="26">
        <v>0</v>
      </c>
      <c r="T73" s="35">
        <v>192.5</v>
      </c>
      <c r="U73" s="65">
        <v>0</v>
      </c>
      <c r="V73" s="50">
        <v>0</v>
      </c>
    </row>
    <row r="74" spans="1:22" s="60" customFormat="1" ht="24.75" customHeight="1" x14ac:dyDescent="0.3">
      <c r="A74" s="44">
        <v>12</v>
      </c>
      <c r="B74" s="55" t="s">
        <v>161</v>
      </c>
      <c r="C74" s="56" t="s">
        <v>162</v>
      </c>
      <c r="D74" s="63">
        <v>711.1</v>
      </c>
      <c r="E74" s="26">
        <v>64.5</v>
      </c>
      <c r="F74" s="26">
        <v>0</v>
      </c>
      <c r="G74" s="26">
        <v>775.6</v>
      </c>
      <c r="H74" s="26">
        <v>0</v>
      </c>
      <c r="I74" s="26">
        <v>0</v>
      </c>
      <c r="J74" s="26">
        <v>0</v>
      </c>
      <c r="K74" s="26">
        <v>430</v>
      </c>
      <c r="L74" s="26">
        <v>54</v>
      </c>
      <c r="M74" s="26">
        <v>54</v>
      </c>
      <c r="N74" s="26">
        <v>54</v>
      </c>
      <c r="O74" s="26">
        <v>345.6</v>
      </c>
      <c r="P74" s="26">
        <v>-108</v>
      </c>
      <c r="Q74" s="26">
        <v>-54</v>
      </c>
      <c r="R74" s="64">
        <v>183.60000000000002</v>
      </c>
      <c r="S74" s="26">
        <v>0</v>
      </c>
      <c r="T74" s="35">
        <v>183.6</v>
      </c>
      <c r="U74" s="65">
        <v>0</v>
      </c>
      <c r="V74" s="50">
        <v>0</v>
      </c>
    </row>
    <row r="75" spans="1:22" s="60" customFormat="1" ht="24.75" customHeight="1" x14ac:dyDescent="0.3">
      <c r="A75" s="44">
        <v>13</v>
      </c>
      <c r="B75" s="55" t="s">
        <v>163</v>
      </c>
      <c r="C75" s="56" t="s">
        <v>164</v>
      </c>
      <c r="D75" s="63">
        <v>695</v>
      </c>
      <c r="E75" s="26">
        <v>64.5</v>
      </c>
      <c r="F75" s="26">
        <v>0</v>
      </c>
      <c r="G75" s="26">
        <v>759.5</v>
      </c>
      <c r="H75" s="26">
        <v>0</v>
      </c>
      <c r="I75" s="26">
        <v>0</v>
      </c>
      <c r="J75" s="26">
        <v>0</v>
      </c>
      <c r="K75" s="26">
        <v>430</v>
      </c>
      <c r="L75" s="26">
        <v>54</v>
      </c>
      <c r="M75" s="26">
        <v>54</v>
      </c>
      <c r="N75" s="26">
        <v>54</v>
      </c>
      <c r="O75" s="26">
        <v>329.5</v>
      </c>
      <c r="P75" s="26">
        <v>-108</v>
      </c>
      <c r="Q75" s="26">
        <v>-54</v>
      </c>
      <c r="R75" s="64">
        <v>167.5</v>
      </c>
      <c r="S75" s="26">
        <v>0</v>
      </c>
      <c r="T75" s="35">
        <v>167.5</v>
      </c>
      <c r="U75" s="65">
        <v>0</v>
      </c>
      <c r="V75" s="50">
        <v>0</v>
      </c>
    </row>
    <row r="76" spans="1:22" s="60" customFormat="1" ht="24.75" customHeight="1" x14ac:dyDescent="0.3">
      <c r="A76" s="44">
        <v>14</v>
      </c>
      <c r="B76" s="55" t="s">
        <v>165</v>
      </c>
      <c r="C76" s="56" t="s">
        <v>166</v>
      </c>
      <c r="D76" s="63">
        <v>700.5</v>
      </c>
      <c r="E76" s="26">
        <v>64.5</v>
      </c>
      <c r="F76" s="26">
        <v>0</v>
      </c>
      <c r="G76" s="26">
        <v>765</v>
      </c>
      <c r="H76" s="26">
        <v>0</v>
      </c>
      <c r="I76" s="26">
        <v>0</v>
      </c>
      <c r="J76" s="26">
        <v>0</v>
      </c>
      <c r="K76" s="26">
        <v>430</v>
      </c>
      <c r="L76" s="26">
        <v>54</v>
      </c>
      <c r="M76" s="26">
        <v>54</v>
      </c>
      <c r="N76" s="26">
        <v>54</v>
      </c>
      <c r="O76" s="26">
        <v>335</v>
      </c>
      <c r="P76" s="26">
        <v>-108</v>
      </c>
      <c r="Q76" s="26">
        <v>-54</v>
      </c>
      <c r="R76" s="64">
        <v>173</v>
      </c>
      <c r="S76" s="26">
        <v>0</v>
      </c>
      <c r="T76" s="35">
        <v>173</v>
      </c>
      <c r="U76" s="65">
        <v>0</v>
      </c>
      <c r="V76" s="50">
        <v>0</v>
      </c>
    </row>
    <row r="77" spans="1:22" s="60" customFormat="1" ht="24.75" customHeight="1" x14ac:dyDescent="0.3">
      <c r="A77" s="44">
        <v>15</v>
      </c>
      <c r="B77" s="55" t="s">
        <v>167</v>
      </c>
      <c r="C77" s="56" t="s">
        <v>168</v>
      </c>
      <c r="D77" s="63">
        <v>657</v>
      </c>
      <c r="E77" s="26">
        <v>64.5</v>
      </c>
      <c r="F77" s="26">
        <v>0</v>
      </c>
      <c r="G77" s="26">
        <v>721.5</v>
      </c>
      <c r="H77" s="26">
        <v>0</v>
      </c>
      <c r="I77" s="26">
        <v>0</v>
      </c>
      <c r="J77" s="26">
        <v>0</v>
      </c>
      <c r="K77" s="26">
        <v>430</v>
      </c>
      <c r="L77" s="26">
        <v>54</v>
      </c>
      <c r="M77" s="26">
        <v>54</v>
      </c>
      <c r="N77" s="26">
        <v>54</v>
      </c>
      <c r="O77" s="26">
        <v>291.5</v>
      </c>
      <c r="P77" s="26">
        <v>-108</v>
      </c>
      <c r="Q77" s="26">
        <v>-54</v>
      </c>
      <c r="R77" s="64">
        <v>129.5</v>
      </c>
      <c r="S77" s="26">
        <v>0</v>
      </c>
      <c r="T77" s="35">
        <v>129.5</v>
      </c>
      <c r="U77" s="65">
        <v>0</v>
      </c>
      <c r="V77" s="50">
        <v>0</v>
      </c>
    </row>
    <row r="78" spans="1:22" s="60" customFormat="1" ht="24.75" customHeight="1" x14ac:dyDescent="0.3">
      <c r="A78" s="44">
        <v>16</v>
      </c>
      <c r="B78" s="55" t="s">
        <v>169</v>
      </c>
      <c r="C78" s="56" t="s">
        <v>170</v>
      </c>
      <c r="D78" s="63">
        <v>697.9</v>
      </c>
      <c r="E78" s="26">
        <v>64.5</v>
      </c>
      <c r="F78" s="26">
        <v>0</v>
      </c>
      <c r="G78" s="26">
        <v>762.4</v>
      </c>
      <c r="H78" s="26">
        <v>0</v>
      </c>
      <c r="I78" s="26">
        <v>0</v>
      </c>
      <c r="J78" s="26">
        <v>0</v>
      </c>
      <c r="K78" s="26">
        <v>430</v>
      </c>
      <c r="L78" s="26">
        <v>54</v>
      </c>
      <c r="M78" s="26">
        <v>54</v>
      </c>
      <c r="N78" s="26">
        <v>54</v>
      </c>
      <c r="O78" s="26">
        <v>332.4</v>
      </c>
      <c r="P78" s="26">
        <v>-108</v>
      </c>
      <c r="Q78" s="26">
        <v>-54</v>
      </c>
      <c r="R78" s="64">
        <v>170.39999999999998</v>
      </c>
      <c r="S78" s="26">
        <v>0</v>
      </c>
      <c r="T78" s="35">
        <v>170.4</v>
      </c>
      <c r="U78" s="65">
        <v>0</v>
      </c>
      <c r="V78" s="50">
        <v>0</v>
      </c>
    </row>
    <row r="79" spans="1:22" s="60" customFormat="1" ht="24.75" customHeight="1" x14ac:dyDescent="0.3">
      <c r="A79" s="44">
        <v>17</v>
      </c>
      <c r="B79" s="55" t="s">
        <v>171</v>
      </c>
      <c r="C79" s="56" t="s">
        <v>172</v>
      </c>
      <c r="D79" s="63">
        <v>551.29999999999995</v>
      </c>
      <c r="E79" s="26">
        <v>172</v>
      </c>
      <c r="F79" s="26">
        <v>0</v>
      </c>
      <c r="G79" s="26">
        <v>723.3</v>
      </c>
      <c r="H79" s="26">
        <v>0</v>
      </c>
      <c r="I79" s="26">
        <v>20.100000000000001</v>
      </c>
      <c r="J79" s="26">
        <v>0</v>
      </c>
      <c r="K79" s="26">
        <v>430</v>
      </c>
      <c r="L79" s="26">
        <v>54</v>
      </c>
      <c r="M79" s="26">
        <v>54</v>
      </c>
      <c r="N79" s="26">
        <v>54</v>
      </c>
      <c r="O79" s="26">
        <v>293.3</v>
      </c>
      <c r="P79" s="26">
        <v>-87.9</v>
      </c>
      <c r="Q79" s="26">
        <v>-54</v>
      </c>
      <c r="R79" s="64">
        <v>151.4</v>
      </c>
      <c r="S79" s="26">
        <v>0</v>
      </c>
      <c r="T79" s="35">
        <v>151.4</v>
      </c>
      <c r="U79" s="65">
        <v>0</v>
      </c>
      <c r="V79" s="50">
        <v>0</v>
      </c>
    </row>
    <row r="80" spans="1:22" s="60" customFormat="1" ht="24.75" customHeight="1" x14ac:dyDescent="0.3">
      <c r="A80" s="44">
        <v>18</v>
      </c>
      <c r="B80" s="55" t="s">
        <v>173</v>
      </c>
      <c r="C80" s="56" t="s">
        <v>107</v>
      </c>
      <c r="D80" s="63">
        <v>667.5</v>
      </c>
      <c r="E80" s="26">
        <v>86.5</v>
      </c>
      <c r="F80" s="26">
        <v>0</v>
      </c>
      <c r="G80" s="26">
        <v>754</v>
      </c>
      <c r="H80" s="26">
        <v>0</v>
      </c>
      <c r="I80" s="26">
        <v>0</v>
      </c>
      <c r="J80" s="26">
        <v>0</v>
      </c>
      <c r="K80" s="26">
        <v>430</v>
      </c>
      <c r="L80" s="26">
        <v>54</v>
      </c>
      <c r="M80" s="26">
        <v>54</v>
      </c>
      <c r="N80" s="26">
        <v>54</v>
      </c>
      <c r="O80" s="26">
        <v>324</v>
      </c>
      <c r="P80" s="26">
        <v>-108</v>
      </c>
      <c r="Q80" s="26">
        <v>-54</v>
      </c>
      <c r="R80" s="64">
        <v>162</v>
      </c>
      <c r="S80" s="26">
        <v>0</v>
      </c>
      <c r="T80" s="35">
        <v>162</v>
      </c>
      <c r="U80" s="65">
        <v>0</v>
      </c>
      <c r="V80" s="50">
        <v>0</v>
      </c>
    </row>
    <row r="81" spans="1:22" s="60" customFormat="1" ht="24.75" customHeight="1" x14ac:dyDescent="0.3">
      <c r="A81" s="44">
        <v>19</v>
      </c>
      <c r="B81" s="55" t="s">
        <v>174</v>
      </c>
      <c r="C81" s="56" t="s">
        <v>175</v>
      </c>
      <c r="D81" s="63">
        <v>693</v>
      </c>
      <c r="E81" s="26">
        <v>64.5</v>
      </c>
      <c r="F81" s="26">
        <v>0</v>
      </c>
      <c r="G81" s="26">
        <v>757.5</v>
      </c>
      <c r="H81" s="26">
        <v>0</v>
      </c>
      <c r="I81" s="26">
        <v>0</v>
      </c>
      <c r="J81" s="26">
        <v>0</v>
      </c>
      <c r="K81" s="26">
        <v>430</v>
      </c>
      <c r="L81" s="26">
        <v>54</v>
      </c>
      <c r="M81" s="26">
        <v>54</v>
      </c>
      <c r="N81" s="26">
        <v>54</v>
      </c>
      <c r="O81" s="26">
        <v>327.5</v>
      </c>
      <c r="P81" s="26">
        <v>-108</v>
      </c>
      <c r="Q81" s="26">
        <v>-54</v>
      </c>
      <c r="R81" s="64">
        <v>165.5</v>
      </c>
      <c r="S81" s="26">
        <v>0</v>
      </c>
      <c r="T81" s="35">
        <v>165.5</v>
      </c>
      <c r="U81" s="65">
        <v>0</v>
      </c>
      <c r="V81" s="50">
        <v>0</v>
      </c>
    </row>
    <row r="82" spans="1:22" s="60" customFormat="1" ht="24.75" customHeight="1" x14ac:dyDescent="0.3">
      <c r="A82" s="44">
        <v>20</v>
      </c>
      <c r="B82" s="55" t="s">
        <v>176</v>
      </c>
      <c r="C82" s="56" t="s">
        <v>177</v>
      </c>
      <c r="D82" s="63">
        <v>648</v>
      </c>
      <c r="E82" s="26">
        <v>64.5</v>
      </c>
      <c r="F82" s="26">
        <v>0</v>
      </c>
      <c r="G82" s="26">
        <v>712.5</v>
      </c>
      <c r="H82" s="26">
        <v>0</v>
      </c>
      <c r="I82" s="26">
        <v>0</v>
      </c>
      <c r="J82" s="26">
        <v>0</v>
      </c>
      <c r="K82" s="26">
        <v>430</v>
      </c>
      <c r="L82" s="26">
        <v>54</v>
      </c>
      <c r="M82" s="26">
        <v>54</v>
      </c>
      <c r="N82" s="26">
        <v>54</v>
      </c>
      <c r="O82" s="26">
        <v>282.5</v>
      </c>
      <c r="P82" s="26">
        <v>-108</v>
      </c>
      <c r="Q82" s="26">
        <v>-54</v>
      </c>
      <c r="R82" s="64">
        <v>120.5</v>
      </c>
      <c r="S82" s="26">
        <v>0</v>
      </c>
      <c r="T82" s="35">
        <v>120.5</v>
      </c>
      <c r="U82" s="65">
        <v>0</v>
      </c>
      <c r="V82" s="50">
        <v>0</v>
      </c>
    </row>
    <row r="83" spans="1:22" s="60" customFormat="1" ht="24.75" customHeight="1" x14ac:dyDescent="0.3">
      <c r="A83" s="68">
        <v>21</v>
      </c>
      <c r="B83" s="55" t="s">
        <v>67</v>
      </c>
      <c r="C83" s="56" t="s">
        <v>178</v>
      </c>
      <c r="D83" s="63">
        <v>598</v>
      </c>
      <c r="E83" s="69">
        <v>122.6</v>
      </c>
      <c r="F83" s="69">
        <v>0</v>
      </c>
      <c r="G83" s="69">
        <v>720.6</v>
      </c>
      <c r="H83" s="69">
        <v>0</v>
      </c>
      <c r="I83" s="69">
        <v>0</v>
      </c>
      <c r="J83" s="69">
        <v>0</v>
      </c>
      <c r="K83" s="69">
        <v>430</v>
      </c>
      <c r="L83" s="69">
        <v>54</v>
      </c>
      <c r="M83" s="69">
        <v>54</v>
      </c>
      <c r="N83" s="69">
        <v>54</v>
      </c>
      <c r="O83" s="69">
        <v>290.60000000000002</v>
      </c>
      <c r="P83" s="69">
        <v>-108</v>
      </c>
      <c r="Q83" s="69">
        <v>-54</v>
      </c>
      <c r="R83" s="70">
        <v>128.60000000000002</v>
      </c>
      <c r="S83" s="69">
        <v>0</v>
      </c>
      <c r="T83" s="71">
        <v>128.6</v>
      </c>
      <c r="U83" s="65">
        <v>0</v>
      </c>
      <c r="V83" s="50">
        <v>0</v>
      </c>
    </row>
    <row r="84" spans="1:22" s="60" customFormat="1" ht="24.75" customHeight="1" x14ac:dyDescent="0.3">
      <c r="A84" s="44">
        <v>22</v>
      </c>
      <c r="B84" s="55" t="s">
        <v>179</v>
      </c>
      <c r="C84" s="56" t="s">
        <v>114</v>
      </c>
      <c r="D84" s="63">
        <v>675</v>
      </c>
      <c r="E84" s="26">
        <v>64.5</v>
      </c>
      <c r="F84" s="26">
        <v>0</v>
      </c>
      <c r="G84" s="26">
        <v>739.5</v>
      </c>
      <c r="H84" s="26">
        <v>0</v>
      </c>
      <c r="I84" s="26">
        <v>0</v>
      </c>
      <c r="J84" s="26">
        <v>0</v>
      </c>
      <c r="K84" s="26">
        <v>430</v>
      </c>
      <c r="L84" s="26">
        <v>54</v>
      </c>
      <c r="M84" s="26">
        <v>54</v>
      </c>
      <c r="N84" s="26">
        <v>54</v>
      </c>
      <c r="O84" s="26">
        <v>309.5</v>
      </c>
      <c r="P84" s="26">
        <v>-108</v>
      </c>
      <c r="Q84" s="26">
        <v>-54</v>
      </c>
      <c r="R84" s="64">
        <v>147.5</v>
      </c>
      <c r="S84" s="26">
        <v>0</v>
      </c>
      <c r="T84" s="35">
        <v>147.5</v>
      </c>
      <c r="U84" s="65">
        <v>0</v>
      </c>
      <c r="V84" s="50">
        <v>0</v>
      </c>
    </row>
    <row r="85" spans="1:22" s="60" customFormat="1" ht="24.75" customHeight="1" x14ac:dyDescent="0.3">
      <c r="A85" s="44">
        <v>23</v>
      </c>
      <c r="B85" s="55" t="s">
        <v>180</v>
      </c>
      <c r="C85" s="56" t="s">
        <v>181</v>
      </c>
      <c r="D85" s="63">
        <v>678</v>
      </c>
      <c r="E85" s="26">
        <v>64.5</v>
      </c>
      <c r="F85" s="26">
        <v>0</v>
      </c>
      <c r="G85" s="26">
        <v>742.5</v>
      </c>
      <c r="H85" s="26">
        <v>0</v>
      </c>
      <c r="I85" s="26">
        <v>0</v>
      </c>
      <c r="J85" s="26">
        <v>0</v>
      </c>
      <c r="K85" s="26">
        <v>430</v>
      </c>
      <c r="L85" s="26">
        <v>54</v>
      </c>
      <c r="M85" s="26">
        <v>54</v>
      </c>
      <c r="N85" s="26">
        <v>54</v>
      </c>
      <c r="O85" s="26">
        <v>312.5</v>
      </c>
      <c r="P85" s="26">
        <v>-108</v>
      </c>
      <c r="Q85" s="26">
        <v>-54</v>
      </c>
      <c r="R85" s="64">
        <v>150.5</v>
      </c>
      <c r="S85" s="26">
        <v>0</v>
      </c>
      <c r="T85" s="35">
        <v>150.5</v>
      </c>
      <c r="U85" s="65">
        <v>0</v>
      </c>
      <c r="V85" s="50">
        <v>0</v>
      </c>
    </row>
    <row r="86" spans="1:22" s="60" customFormat="1" ht="24.75" customHeight="1" x14ac:dyDescent="0.3">
      <c r="A86" s="44">
        <v>24</v>
      </c>
      <c r="B86" s="55" t="s">
        <v>182</v>
      </c>
      <c r="C86" s="56" t="s">
        <v>183</v>
      </c>
      <c r="D86" s="63">
        <v>645.5</v>
      </c>
      <c r="E86" s="26">
        <v>64.5</v>
      </c>
      <c r="F86" s="26">
        <v>0</v>
      </c>
      <c r="G86" s="26">
        <v>710</v>
      </c>
      <c r="H86" s="26">
        <v>0</v>
      </c>
      <c r="I86" s="26">
        <v>0</v>
      </c>
      <c r="J86" s="26">
        <v>0</v>
      </c>
      <c r="K86" s="26">
        <v>430</v>
      </c>
      <c r="L86" s="26">
        <v>54</v>
      </c>
      <c r="M86" s="26">
        <v>54</v>
      </c>
      <c r="N86" s="26">
        <v>54</v>
      </c>
      <c r="O86" s="26">
        <v>280</v>
      </c>
      <c r="P86" s="26">
        <v>-108</v>
      </c>
      <c r="Q86" s="26">
        <v>-54</v>
      </c>
      <c r="R86" s="64">
        <v>118</v>
      </c>
      <c r="S86" s="26">
        <v>0</v>
      </c>
      <c r="T86" s="35">
        <v>118</v>
      </c>
      <c r="U86" s="65">
        <v>0</v>
      </c>
      <c r="V86" s="50">
        <v>0</v>
      </c>
    </row>
    <row r="87" spans="1:22" s="60" customFormat="1" ht="24.75" customHeight="1" x14ac:dyDescent="0.3">
      <c r="A87" s="44">
        <v>25</v>
      </c>
      <c r="B87" s="55" t="s">
        <v>184</v>
      </c>
      <c r="C87" s="56" t="s">
        <v>185</v>
      </c>
      <c r="D87" s="63">
        <v>657</v>
      </c>
      <c r="E87" s="26">
        <v>64.5</v>
      </c>
      <c r="F87" s="26">
        <v>0</v>
      </c>
      <c r="G87" s="26">
        <v>721.5</v>
      </c>
      <c r="H87" s="26">
        <v>0</v>
      </c>
      <c r="I87" s="26">
        <v>0</v>
      </c>
      <c r="J87" s="26">
        <v>0</v>
      </c>
      <c r="K87" s="26">
        <v>430</v>
      </c>
      <c r="L87" s="26">
        <v>54</v>
      </c>
      <c r="M87" s="26">
        <v>54</v>
      </c>
      <c r="N87" s="26">
        <v>54</v>
      </c>
      <c r="O87" s="26">
        <v>291.5</v>
      </c>
      <c r="P87" s="26">
        <v>-108</v>
      </c>
      <c r="Q87" s="26">
        <v>-54</v>
      </c>
      <c r="R87" s="64">
        <v>129.5</v>
      </c>
      <c r="S87" s="26">
        <v>0</v>
      </c>
      <c r="T87" s="35">
        <v>129.5</v>
      </c>
      <c r="U87" s="65">
        <v>0</v>
      </c>
      <c r="V87" s="50">
        <v>0</v>
      </c>
    </row>
    <row r="88" spans="1:22" s="163" customFormat="1" ht="24.75" customHeight="1" x14ac:dyDescent="0.3">
      <c r="A88" s="160">
        <v>26</v>
      </c>
      <c r="B88" s="164" t="s">
        <v>163</v>
      </c>
      <c r="C88" s="165" t="s">
        <v>116</v>
      </c>
      <c r="D88" s="81">
        <v>180</v>
      </c>
      <c r="E88" s="93">
        <v>0</v>
      </c>
      <c r="F88" s="93">
        <v>0</v>
      </c>
      <c r="G88" s="93">
        <v>180</v>
      </c>
      <c r="H88" s="93">
        <v>0</v>
      </c>
      <c r="I88" s="93">
        <v>0</v>
      </c>
      <c r="J88" s="93">
        <v>0</v>
      </c>
      <c r="K88" s="93">
        <v>0</v>
      </c>
      <c r="L88" s="93">
        <v>0</v>
      </c>
      <c r="M88" s="93">
        <v>0</v>
      </c>
      <c r="N88" s="93">
        <v>0</v>
      </c>
      <c r="O88" s="93">
        <v>180</v>
      </c>
      <c r="P88" s="93">
        <v>0</v>
      </c>
      <c r="Q88" s="93">
        <v>0</v>
      </c>
      <c r="R88" s="34">
        <v>180</v>
      </c>
      <c r="S88" s="93">
        <v>0</v>
      </c>
      <c r="T88" s="94">
        <v>180</v>
      </c>
      <c r="U88" s="88">
        <v>0</v>
      </c>
      <c r="V88" s="88">
        <v>0</v>
      </c>
    </row>
    <row r="89" spans="1:22" s="60" customFormat="1" ht="24.75" customHeight="1" x14ac:dyDescent="0.3">
      <c r="A89" s="44">
        <v>27</v>
      </c>
      <c r="B89" s="55" t="s">
        <v>186</v>
      </c>
      <c r="C89" s="56" t="s">
        <v>187</v>
      </c>
      <c r="D89" s="63">
        <v>180</v>
      </c>
      <c r="E89" s="26">
        <v>0</v>
      </c>
      <c r="F89" s="26">
        <v>0</v>
      </c>
      <c r="G89" s="26">
        <v>180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180</v>
      </c>
      <c r="P89" s="26">
        <v>0</v>
      </c>
      <c r="Q89" s="26">
        <v>0</v>
      </c>
      <c r="R89" s="64">
        <v>180</v>
      </c>
      <c r="S89" s="26">
        <v>0</v>
      </c>
      <c r="T89" s="28">
        <v>180</v>
      </c>
      <c r="U89" s="49">
        <v>0</v>
      </c>
      <c r="V89" s="50">
        <v>0</v>
      </c>
    </row>
    <row r="90" spans="1:22" s="60" customFormat="1" ht="24.75" customHeight="1" x14ac:dyDescent="0.3">
      <c r="A90" s="44">
        <v>28</v>
      </c>
      <c r="B90" s="55" t="s">
        <v>188</v>
      </c>
      <c r="C90" s="56" t="s">
        <v>189</v>
      </c>
      <c r="D90" s="63">
        <v>180</v>
      </c>
      <c r="E90" s="26">
        <v>0</v>
      </c>
      <c r="F90" s="26">
        <v>0</v>
      </c>
      <c r="G90" s="26">
        <v>180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180</v>
      </c>
      <c r="P90" s="26">
        <v>0</v>
      </c>
      <c r="Q90" s="26">
        <v>0</v>
      </c>
      <c r="R90" s="64">
        <v>180</v>
      </c>
      <c r="S90" s="26">
        <v>0</v>
      </c>
      <c r="T90" s="28">
        <v>180</v>
      </c>
      <c r="U90" s="49">
        <v>0</v>
      </c>
      <c r="V90" s="50">
        <v>0</v>
      </c>
    </row>
    <row r="91" spans="1:22" s="60" customFormat="1" ht="24.75" customHeight="1" x14ac:dyDescent="0.3">
      <c r="A91" s="44">
        <v>29</v>
      </c>
      <c r="B91" s="55" t="s">
        <v>190</v>
      </c>
      <c r="C91" s="56" t="s">
        <v>93</v>
      </c>
      <c r="D91" s="63">
        <v>180</v>
      </c>
      <c r="E91" s="26">
        <v>0</v>
      </c>
      <c r="F91" s="26">
        <v>0</v>
      </c>
      <c r="G91" s="26">
        <v>180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180</v>
      </c>
      <c r="P91" s="26">
        <v>0</v>
      </c>
      <c r="Q91" s="26">
        <v>0</v>
      </c>
      <c r="R91" s="64">
        <v>180</v>
      </c>
      <c r="S91" s="26">
        <v>0</v>
      </c>
      <c r="T91" s="28">
        <v>180</v>
      </c>
      <c r="U91" s="49">
        <v>0</v>
      </c>
      <c r="V91" s="50">
        <v>0</v>
      </c>
    </row>
    <row r="92" spans="1:22" s="60" customFormat="1" ht="24.75" customHeight="1" x14ac:dyDescent="0.3">
      <c r="A92" s="44">
        <v>30</v>
      </c>
      <c r="B92" s="55" t="s">
        <v>191</v>
      </c>
      <c r="C92" s="56" t="s">
        <v>192</v>
      </c>
      <c r="D92" s="63">
        <v>180</v>
      </c>
      <c r="E92" s="26">
        <v>0</v>
      </c>
      <c r="F92" s="26">
        <v>0</v>
      </c>
      <c r="G92" s="26">
        <v>180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180</v>
      </c>
      <c r="P92" s="26">
        <v>0</v>
      </c>
      <c r="Q92" s="26">
        <v>0</v>
      </c>
      <c r="R92" s="64">
        <v>180</v>
      </c>
      <c r="S92" s="26">
        <v>0</v>
      </c>
      <c r="T92" s="28">
        <v>180</v>
      </c>
      <c r="U92" s="49">
        <v>0</v>
      </c>
      <c r="V92" s="50">
        <v>0</v>
      </c>
    </row>
    <row r="93" spans="1:22" s="60" customFormat="1" ht="24.75" customHeight="1" x14ac:dyDescent="0.3">
      <c r="A93" s="113" t="s">
        <v>256</v>
      </c>
      <c r="B93" s="115" t="s">
        <v>349</v>
      </c>
      <c r="C93" s="116"/>
      <c r="D93" s="114">
        <f>SUM(D94:D120)</f>
        <v>18002.099999999999</v>
      </c>
      <c r="E93" s="114">
        <f t="shared" ref="E93:V93" si="3">SUM(E94:E120)</f>
        <v>1892</v>
      </c>
      <c r="F93" s="114">
        <f t="shared" si="3"/>
        <v>0</v>
      </c>
      <c r="G93" s="114">
        <f t="shared" si="3"/>
        <v>19894.099999999999</v>
      </c>
      <c r="H93" s="114">
        <f t="shared" si="3"/>
        <v>0</v>
      </c>
      <c r="I93" s="114">
        <f t="shared" si="3"/>
        <v>0</v>
      </c>
      <c r="J93" s="114">
        <f t="shared" si="3"/>
        <v>0</v>
      </c>
      <c r="K93" s="114">
        <f t="shared" si="3"/>
        <v>11610</v>
      </c>
      <c r="L93" s="114">
        <f t="shared" si="3"/>
        <v>1458</v>
      </c>
      <c r="M93" s="114">
        <f t="shared" si="3"/>
        <v>1458</v>
      </c>
      <c r="N93" s="114">
        <f t="shared" si="3"/>
        <v>1458</v>
      </c>
      <c r="O93" s="114">
        <f t="shared" si="3"/>
        <v>8284.1</v>
      </c>
      <c r="P93" s="114">
        <f t="shared" si="3"/>
        <v>-2916</v>
      </c>
      <c r="Q93" s="114">
        <f t="shared" si="3"/>
        <v>-1458</v>
      </c>
      <c r="R93" s="114">
        <f t="shared" si="3"/>
        <v>3910.1000000000004</v>
      </c>
      <c r="S93" s="114">
        <f t="shared" si="3"/>
        <v>0</v>
      </c>
      <c r="T93" s="114">
        <f t="shared" si="3"/>
        <v>3764.1000000000004</v>
      </c>
      <c r="U93" s="114">
        <f t="shared" si="3"/>
        <v>146</v>
      </c>
      <c r="V93" s="114">
        <f t="shared" si="3"/>
        <v>0</v>
      </c>
    </row>
    <row r="94" spans="1:22" s="60" customFormat="1" ht="24.75" customHeight="1" x14ac:dyDescent="0.3">
      <c r="A94" s="22">
        <v>1</v>
      </c>
      <c r="B94" s="23" t="s">
        <v>350</v>
      </c>
      <c r="C94" s="24" t="s">
        <v>351</v>
      </c>
      <c r="D94" s="25">
        <v>742.5</v>
      </c>
      <c r="E94" s="26">
        <v>64.5</v>
      </c>
      <c r="F94" s="26">
        <v>0</v>
      </c>
      <c r="G94" s="26">
        <v>807</v>
      </c>
      <c r="H94" s="26">
        <v>0</v>
      </c>
      <c r="I94" s="26">
        <v>0</v>
      </c>
      <c r="J94" s="26">
        <v>0</v>
      </c>
      <c r="K94" s="26">
        <v>430</v>
      </c>
      <c r="L94" s="26">
        <v>54</v>
      </c>
      <c r="M94" s="26">
        <v>54</v>
      </c>
      <c r="N94" s="26">
        <v>54</v>
      </c>
      <c r="O94" s="26">
        <v>377</v>
      </c>
      <c r="P94" s="26">
        <v>-108</v>
      </c>
      <c r="Q94" s="26">
        <v>-54</v>
      </c>
      <c r="R94" s="48">
        <v>215</v>
      </c>
      <c r="S94" s="26">
        <v>0</v>
      </c>
      <c r="T94" s="35">
        <v>200</v>
      </c>
      <c r="U94" s="29">
        <v>15</v>
      </c>
      <c r="V94" s="29">
        <v>0</v>
      </c>
    </row>
    <row r="95" spans="1:22" s="60" customFormat="1" ht="24.75" customHeight="1" x14ac:dyDescent="0.3">
      <c r="A95" s="22">
        <v>2</v>
      </c>
      <c r="B95" s="32" t="s">
        <v>352</v>
      </c>
      <c r="C95" s="33" t="s">
        <v>353</v>
      </c>
      <c r="D95" s="25">
        <v>765</v>
      </c>
      <c r="E95" s="93">
        <v>0</v>
      </c>
      <c r="F95" s="26">
        <v>0</v>
      </c>
      <c r="G95" s="26">
        <v>765</v>
      </c>
      <c r="H95" s="26">
        <v>0</v>
      </c>
      <c r="I95" s="26">
        <v>0</v>
      </c>
      <c r="J95" s="26">
        <v>0</v>
      </c>
      <c r="K95" s="26">
        <v>430</v>
      </c>
      <c r="L95" s="26">
        <v>54</v>
      </c>
      <c r="M95" s="26">
        <v>54</v>
      </c>
      <c r="N95" s="26">
        <v>54</v>
      </c>
      <c r="O95" s="26">
        <v>335</v>
      </c>
      <c r="P95" s="26">
        <v>-108</v>
      </c>
      <c r="Q95" s="26">
        <v>-54</v>
      </c>
      <c r="R95" s="48">
        <v>173</v>
      </c>
      <c r="S95" s="26">
        <v>0</v>
      </c>
      <c r="T95" s="35">
        <v>173</v>
      </c>
      <c r="U95" s="29">
        <v>0</v>
      </c>
      <c r="V95" s="29">
        <v>0</v>
      </c>
    </row>
    <row r="96" spans="1:22" s="60" customFormat="1" ht="24.75" customHeight="1" x14ac:dyDescent="0.3">
      <c r="A96" s="22">
        <v>3</v>
      </c>
      <c r="B96" s="37" t="s">
        <v>354</v>
      </c>
      <c r="C96" s="38" t="s">
        <v>160</v>
      </c>
      <c r="D96" s="25">
        <v>720</v>
      </c>
      <c r="E96" s="26">
        <v>64.5</v>
      </c>
      <c r="F96" s="83">
        <v>0</v>
      </c>
      <c r="G96" s="26">
        <v>784.5</v>
      </c>
      <c r="H96" s="26">
        <v>0</v>
      </c>
      <c r="I96" s="26">
        <v>0</v>
      </c>
      <c r="J96" s="26">
        <v>0</v>
      </c>
      <c r="K96" s="26">
        <v>430</v>
      </c>
      <c r="L96" s="26">
        <v>54</v>
      </c>
      <c r="M96" s="26">
        <v>54</v>
      </c>
      <c r="N96" s="26">
        <v>54</v>
      </c>
      <c r="O96" s="26">
        <v>354.5</v>
      </c>
      <c r="P96" s="26">
        <v>-108</v>
      </c>
      <c r="Q96" s="26">
        <v>-54</v>
      </c>
      <c r="R96" s="48">
        <v>192.5</v>
      </c>
      <c r="S96" s="26">
        <v>0</v>
      </c>
      <c r="T96" s="35">
        <v>192.5</v>
      </c>
      <c r="U96" s="29">
        <v>0</v>
      </c>
      <c r="V96" s="29">
        <v>0</v>
      </c>
    </row>
    <row r="97" spans="1:22" s="60" customFormat="1" ht="24.75" customHeight="1" x14ac:dyDescent="0.3">
      <c r="A97" s="22">
        <v>4</v>
      </c>
      <c r="B97" s="37" t="s">
        <v>266</v>
      </c>
      <c r="C97" s="38" t="s">
        <v>146</v>
      </c>
      <c r="D97" s="25">
        <v>635</v>
      </c>
      <c r="E97" s="26">
        <v>64.5</v>
      </c>
      <c r="F97" s="83">
        <v>0</v>
      </c>
      <c r="G97" s="26">
        <v>699.5</v>
      </c>
      <c r="H97" s="26">
        <v>0</v>
      </c>
      <c r="I97" s="26">
        <v>0</v>
      </c>
      <c r="J97" s="26">
        <v>0</v>
      </c>
      <c r="K97" s="26">
        <v>430</v>
      </c>
      <c r="L97" s="26">
        <v>54</v>
      </c>
      <c r="M97" s="26">
        <v>54</v>
      </c>
      <c r="N97" s="26">
        <v>54</v>
      </c>
      <c r="O97" s="26">
        <v>269.5</v>
      </c>
      <c r="P97" s="26">
        <v>-108</v>
      </c>
      <c r="Q97" s="26">
        <v>-54</v>
      </c>
      <c r="R97" s="48">
        <v>107.5</v>
      </c>
      <c r="S97" s="26">
        <v>0</v>
      </c>
      <c r="T97" s="35">
        <v>107.5</v>
      </c>
      <c r="U97" s="29">
        <v>0</v>
      </c>
      <c r="V97" s="29">
        <v>0</v>
      </c>
    </row>
    <row r="98" spans="1:22" s="60" customFormat="1" ht="24.75" customHeight="1" x14ac:dyDescent="0.3">
      <c r="A98" s="22">
        <v>5</v>
      </c>
      <c r="B98" s="37" t="s">
        <v>355</v>
      </c>
      <c r="C98" s="38" t="s">
        <v>356</v>
      </c>
      <c r="D98" s="25">
        <v>715.5</v>
      </c>
      <c r="E98" s="26">
        <v>64.5</v>
      </c>
      <c r="F98" s="83">
        <v>0</v>
      </c>
      <c r="G98" s="26">
        <v>780</v>
      </c>
      <c r="H98" s="26">
        <v>0</v>
      </c>
      <c r="I98" s="26">
        <v>0</v>
      </c>
      <c r="J98" s="26">
        <v>0</v>
      </c>
      <c r="K98" s="26">
        <v>430</v>
      </c>
      <c r="L98" s="26">
        <v>54</v>
      </c>
      <c r="M98" s="26">
        <v>54</v>
      </c>
      <c r="N98" s="26">
        <v>54</v>
      </c>
      <c r="O98" s="26">
        <v>350</v>
      </c>
      <c r="P98" s="26">
        <v>-108</v>
      </c>
      <c r="Q98" s="26">
        <v>-54</v>
      </c>
      <c r="R98" s="48">
        <v>188</v>
      </c>
      <c r="S98" s="26">
        <v>0</v>
      </c>
      <c r="T98" s="35">
        <v>188</v>
      </c>
      <c r="U98" s="29">
        <v>0</v>
      </c>
      <c r="V98" s="29">
        <v>0</v>
      </c>
    </row>
    <row r="99" spans="1:22" s="60" customFormat="1" ht="24.75" customHeight="1" x14ac:dyDescent="0.3">
      <c r="A99" s="22">
        <v>6</v>
      </c>
      <c r="B99" s="37" t="s">
        <v>357</v>
      </c>
      <c r="C99" s="38" t="s">
        <v>152</v>
      </c>
      <c r="D99" s="25">
        <v>540</v>
      </c>
      <c r="E99" s="26">
        <v>64.5</v>
      </c>
      <c r="F99" s="26">
        <v>0</v>
      </c>
      <c r="G99" s="26">
        <v>604.5</v>
      </c>
      <c r="H99" s="26">
        <v>0</v>
      </c>
      <c r="I99" s="26">
        <v>0</v>
      </c>
      <c r="J99" s="26">
        <v>0</v>
      </c>
      <c r="K99" s="26">
        <v>430</v>
      </c>
      <c r="L99" s="26">
        <v>54</v>
      </c>
      <c r="M99" s="26">
        <v>54</v>
      </c>
      <c r="N99" s="26">
        <v>54</v>
      </c>
      <c r="O99" s="26">
        <v>174.5</v>
      </c>
      <c r="P99" s="26">
        <v>-108</v>
      </c>
      <c r="Q99" s="26">
        <v>-54</v>
      </c>
      <c r="R99" s="48">
        <v>12.5</v>
      </c>
      <c r="S99" s="26">
        <v>0</v>
      </c>
      <c r="T99" s="35">
        <v>12.5</v>
      </c>
      <c r="U99" s="29">
        <v>0</v>
      </c>
      <c r="V99" s="29">
        <v>0</v>
      </c>
    </row>
    <row r="100" spans="1:22" s="60" customFormat="1" ht="24.75" customHeight="1" x14ac:dyDescent="0.3">
      <c r="A100" s="22">
        <v>7</v>
      </c>
      <c r="B100" s="37" t="s">
        <v>358</v>
      </c>
      <c r="C100" s="38" t="s">
        <v>152</v>
      </c>
      <c r="D100" s="25">
        <v>705</v>
      </c>
      <c r="E100" s="26">
        <v>64.5</v>
      </c>
      <c r="F100" s="83">
        <v>0</v>
      </c>
      <c r="G100" s="26">
        <v>769.5</v>
      </c>
      <c r="H100" s="26">
        <v>0</v>
      </c>
      <c r="I100" s="26">
        <v>0</v>
      </c>
      <c r="J100" s="26">
        <v>0</v>
      </c>
      <c r="K100" s="26">
        <v>430</v>
      </c>
      <c r="L100" s="26">
        <v>54</v>
      </c>
      <c r="M100" s="26">
        <v>54</v>
      </c>
      <c r="N100" s="26">
        <v>54</v>
      </c>
      <c r="O100" s="26">
        <v>339.5</v>
      </c>
      <c r="P100" s="26">
        <v>-108</v>
      </c>
      <c r="Q100" s="26">
        <v>-54</v>
      </c>
      <c r="R100" s="48">
        <v>177.5</v>
      </c>
      <c r="S100" s="26">
        <v>0</v>
      </c>
      <c r="T100" s="35">
        <v>177.5</v>
      </c>
      <c r="U100" s="29">
        <v>0</v>
      </c>
      <c r="V100" s="29">
        <v>0</v>
      </c>
    </row>
    <row r="101" spans="1:22" s="60" customFormat="1" ht="24.75" customHeight="1" x14ac:dyDescent="0.3">
      <c r="A101" s="22">
        <v>8</v>
      </c>
      <c r="B101" s="37" t="s">
        <v>359</v>
      </c>
      <c r="C101" s="38" t="s">
        <v>360</v>
      </c>
      <c r="D101" s="25">
        <v>720</v>
      </c>
      <c r="E101" s="26">
        <v>64.5</v>
      </c>
      <c r="F101" s="26">
        <v>0</v>
      </c>
      <c r="G101" s="26">
        <v>784.5</v>
      </c>
      <c r="H101" s="26">
        <v>0</v>
      </c>
      <c r="I101" s="26">
        <v>0</v>
      </c>
      <c r="J101" s="26">
        <v>0</v>
      </c>
      <c r="K101" s="26">
        <v>430</v>
      </c>
      <c r="L101" s="26">
        <v>54</v>
      </c>
      <c r="M101" s="26">
        <v>54</v>
      </c>
      <c r="N101" s="26">
        <v>54</v>
      </c>
      <c r="O101" s="26">
        <v>354.5</v>
      </c>
      <c r="P101" s="26">
        <v>-108</v>
      </c>
      <c r="Q101" s="26">
        <v>-54</v>
      </c>
      <c r="R101" s="48">
        <v>192.5</v>
      </c>
      <c r="S101" s="26">
        <v>0</v>
      </c>
      <c r="T101" s="35">
        <v>192.5</v>
      </c>
      <c r="U101" s="29">
        <v>0</v>
      </c>
      <c r="V101" s="29">
        <v>0</v>
      </c>
    </row>
    <row r="102" spans="1:22" s="60" customFormat="1" ht="24.75" customHeight="1" x14ac:dyDescent="0.3">
      <c r="A102" s="22">
        <v>9</v>
      </c>
      <c r="B102" s="37" t="s">
        <v>361</v>
      </c>
      <c r="C102" s="38" t="s">
        <v>362</v>
      </c>
      <c r="D102" s="25">
        <v>613.20000000000005</v>
      </c>
      <c r="E102" s="26">
        <v>64.5</v>
      </c>
      <c r="F102" s="26">
        <v>0</v>
      </c>
      <c r="G102" s="26">
        <v>677.7</v>
      </c>
      <c r="H102" s="26">
        <v>0</v>
      </c>
      <c r="I102" s="26">
        <v>0</v>
      </c>
      <c r="J102" s="26">
        <v>0</v>
      </c>
      <c r="K102" s="26">
        <v>430</v>
      </c>
      <c r="L102" s="26">
        <v>54</v>
      </c>
      <c r="M102" s="26">
        <v>54</v>
      </c>
      <c r="N102" s="26">
        <v>54</v>
      </c>
      <c r="O102" s="26">
        <v>247.7</v>
      </c>
      <c r="P102" s="26">
        <v>-108</v>
      </c>
      <c r="Q102" s="26">
        <v>-54</v>
      </c>
      <c r="R102" s="48">
        <v>85.699999999999989</v>
      </c>
      <c r="S102" s="26">
        <v>0</v>
      </c>
      <c r="T102" s="35">
        <v>85.7</v>
      </c>
      <c r="U102" s="29">
        <v>0</v>
      </c>
      <c r="V102" s="29">
        <v>0</v>
      </c>
    </row>
    <row r="103" spans="1:22" s="60" customFormat="1" ht="24.75" customHeight="1" x14ac:dyDescent="0.3">
      <c r="A103" s="22">
        <v>10</v>
      </c>
      <c r="B103" s="37" t="s">
        <v>292</v>
      </c>
      <c r="C103" s="38" t="s">
        <v>363</v>
      </c>
      <c r="D103" s="25">
        <v>645</v>
      </c>
      <c r="E103" s="26">
        <v>150.5</v>
      </c>
      <c r="F103" s="26">
        <v>0</v>
      </c>
      <c r="G103" s="26">
        <v>795.5</v>
      </c>
      <c r="H103" s="26">
        <v>0</v>
      </c>
      <c r="I103" s="26">
        <v>0</v>
      </c>
      <c r="J103" s="26">
        <v>0</v>
      </c>
      <c r="K103" s="26">
        <v>430</v>
      </c>
      <c r="L103" s="26">
        <v>54</v>
      </c>
      <c r="M103" s="26">
        <v>54</v>
      </c>
      <c r="N103" s="26">
        <v>54</v>
      </c>
      <c r="O103" s="26">
        <v>365.5</v>
      </c>
      <c r="P103" s="26">
        <v>-108</v>
      </c>
      <c r="Q103" s="26">
        <v>-54</v>
      </c>
      <c r="R103" s="48">
        <v>203.5</v>
      </c>
      <c r="S103" s="26">
        <v>0</v>
      </c>
      <c r="T103" s="35">
        <v>200</v>
      </c>
      <c r="U103" s="29">
        <v>3.5</v>
      </c>
      <c r="V103" s="29">
        <v>0</v>
      </c>
    </row>
    <row r="104" spans="1:22" s="60" customFormat="1" ht="24.75" customHeight="1" x14ac:dyDescent="0.3">
      <c r="A104" s="22">
        <v>11</v>
      </c>
      <c r="B104" s="37" t="s">
        <v>364</v>
      </c>
      <c r="C104" s="38" t="s">
        <v>363</v>
      </c>
      <c r="D104" s="25">
        <v>633.29999999999995</v>
      </c>
      <c r="E104" s="26">
        <v>129</v>
      </c>
      <c r="F104" s="26">
        <v>0</v>
      </c>
      <c r="G104" s="26">
        <v>762.3</v>
      </c>
      <c r="H104" s="26">
        <v>0</v>
      </c>
      <c r="I104" s="26">
        <v>0</v>
      </c>
      <c r="J104" s="26">
        <v>0</v>
      </c>
      <c r="K104" s="26">
        <v>430</v>
      </c>
      <c r="L104" s="26">
        <v>54</v>
      </c>
      <c r="M104" s="26">
        <v>54</v>
      </c>
      <c r="N104" s="26">
        <v>54</v>
      </c>
      <c r="O104" s="26">
        <v>332.3</v>
      </c>
      <c r="P104" s="26">
        <v>-108</v>
      </c>
      <c r="Q104" s="26">
        <v>-54</v>
      </c>
      <c r="R104" s="48">
        <v>170.3</v>
      </c>
      <c r="S104" s="26">
        <v>0</v>
      </c>
      <c r="T104" s="35">
        <v>170.3</v>
      </c>
      <c r="U104" s="29">
        <v>0</v>
      </c>
      <c r="V104" s="29">
        <v>0</v>
      </c>
    </row>
    <row r="105" spans="1:22" s="60" customFormat="1" ht="24.75" customHeight="1" x14ac:dyDescent="0.3">
      <c r="A105" s="22">
        <v>12</v>
      </c>
      <c r="B105" s="37" t="s">
        <v>365</v>
      </c>
      <c r="C105" s="38" t="s">
        <v>366</v>
      </c>
      <c r="D105" s="25">
        <v>705</v>
      </c>
      <c r="E105" s="26">
        <v>64.5</v>
      </c>
      <c r="F105" s="26">
        <v>0</v>
      </c>
      <c r="G105" s="26">
        <v>769.5</v>
      </c>
      <c r="H105" s="26">
        <v>0</v>
      </c>
      <c r="I105" s="26">
        <v>0</v>
      </c>
      <c r="J105" s="26">
        <v>0</v>
      </c>
      <c r="K105" s="26">
        <v>430</v>
      </c>
      <c r="L105" s="26">
        <v>54</v>
      </c>
      <c r="M105" s="26">
        <v>54</v>
      </c>
      <c r="N105" s="26">
        <v>54</v>
      </c>
      <c r="O105" s="26">
        <v>339.5</v>
      </c>
      <c r="P105" s="26">
        <v>-108</v>
      </c>
      <c r="Q105" s="26">
        <v>-54</v>
      </c>
      <c r="R105" s="48">
        <v>177.5</v>
      </c>
      <c r="S105" s="26">
        <v>0</v>
      </c>
      <c r="T105" s="35">
        <v>177.5</v>
      </c>
      <c r="U105" s="29">
        <v>0</v>
      </c>
      <c r="V105" s="29">
        <v>0</v>
      </c>
    </row>
    <row r="106" spans="1:22" s="60" customFormat="1" ht="24.75" customHeight="1" x14ac:dyDescent="0.3">
      <c r="A106" s="22">
        <v>13</v>
      </c>
      <c r="B106" s="37" t="s">
        <v>260</v>
      </c>
      <c r="C106" s="38" t="s">
        <v>287</v>
      </c>
      <c r="D106" s="25">
        <v>695</v>
      </c>
      <c r="E106" s="26">
        <v>64.5</v>
      </c>
      <c r="F106" s="26">
        <v>0</v>
      </c>
      <c r="G106" s="26">
        <v>759.5</v>
      </c>
      <c r="H106" s="26">
        <v>0</v>
      </c>
      <c r="I106" s="26">
        <v>0</v>
      </c>
      <c r="J106" s="26">
        <v>0</v>
      </c>
      <c r="K106" s="26">
        <v>430</v>
      </c>
      <c r="L106" s="26">
        <v>54</v>
      </c>
      <c r="M106" s="26">
        <v>54</v>
      </c>
      <c r="N106" s="26">
        <v>54</v>
      </c>
      <c r="O106" s="26">
        <v>329.5</v>
      </c>
      <c r="P106" s="26">
        <v>-108</v>
      </c>
      <c r="Q106" s="26">
        <v>-54</v>
      </c>
      <c r="R106" s="48">
        <v>167.5</v>
      </c>
      <c r="S106" s="26">
        <v>0</v>
      </c>
      <c r="T106" s="35">
        <v>167.5</v>
      </c>
      <c r="U106" s="29">
        <v>0</v>
      </c>
      <c r="V106" s="29">
        <v>0</v>
      </c>
    </row>
    <row r="107" spans="1:22" s="60" customFormat="1" ht="24.75" customHeight="1" x14ac:dyDescent="0.3">
      <c r="A107" s="22">
        <v>14</v>
      </c>
      <c r="B107" s="37" t="s">
        <v>367</v>
      </c>
      <c r="C107" s="38" t="s">
        <v>368</v>
      </c>
      <c r="D107" s="25">
        <v>675</v>
      </c>
      <c r="E107" s="26">
        <v>129</v>
      </c>
      <c r="F107" s="26">
        <v>0</v>
      </c>
      <c r="G107" s="26">
        <v>804</v>
      </c>
      <c r="H107" s="26">
        <v>0</v>
      </c>
      <c r="I107" s="26">
        <v>0</v>
      </c>
      <c r="J107" s="26">
        <v>0</v>
      </c>
      <c r="K107" s="26">
        <v>430</v>
      </c>
      <c r="L107" s="26">
        <v>54</v>
      </c>
      <c r="M107" s="26">
        <v>54</v>
      </c>
      <c r="N107" s="26">
        <v>54</v>
      </c>
      <c r="O107" s="26">
        <v>374</v>
      </c>
      <c r="P107" s="26">
        <v>-108</v>
      </c>
      <c r="Q107" s="26">
        <v>-54</v>
      </c>
      <c r="R107" s="48">
        <v>212</v>
      </c>
      <c r="S107" s="26">
        <v>0</v>
      </c>
      <c r="T107" s="35">
        <v>200</v>
      </c>
      <c r="U107" s="29">
        <v>12</v>
      </c>
      <c r="V107" s="29">
        <v>0</v>
      </c>
    </row>
    <row r="108" spans="1:22" s="60" customFormat="1" ht="24.75" customHeight="1" x14ac:dyDescent="0.3">
      <c r="A108" s="22">
        <v>15</v>
      </c>
      <c r="B108" s="37" t="s">
        <v>211</v>
      </c>
      <c r="C108" s="38" t="s">
        <v>369</v>
      </c>
      <c r="D108" s="25">
        <v>680</v>
      </c>
      <c r="E108" s="26">
        <v>64.5</v>
      </c>
      <c r="F108" s="26">
        <v>0</v>
      </c>
      <c r="G108" s="26">
        <v>744.5</v>
      </c>
      <c r="H108" s="26">
        <v>0</v>
      </c>
      <c r="I108" s="26">
        <v>0</v>
      </c>
      <c r="J108" s="26">
        <v>0</v>
      </c>
      <c r="K108" s="26">
        <v>430</v>
      </c>
      <c r="L108" s="26">
        <v>54</v>
      </c>
      <c r="M108" s="26">
        <v>54</v>
      </c>
      <c r="N108" s="26">
        <v>54</v>
      </c>
      <c r="O108" s="26">
        <v>314.5</v>
      </c>
      <c r="P108" s="26">
        <v>-108</v>
      </c>
      <c r="Q108" s="26">
        <v>-54</v>
      </c>
      <c r="R108" s="48">
        <v>152.5</v>
      </c>
      <c r="S108" s="26">
        <v>0</v>
      </c>
      <c r="T108" s="35">
        <v>152.5</v>
      </c>
      <c r="U108" s="29">
        <v>0</v>
      </c>
      <c r="V108" s="29">
        <v>0</v>
      </c>
    </row>
    <row r="109" spans="1:22" s="60" customFormat="1" ht="24.75" customHeight="1" x14ac:dyDescent="0.3">
      <c r="A109" s="22">
        <v>16</v>
      </c>
      <c r="B109" s="37" t="s">
        <v>370</v>
      </c>
      <c r="C109" s="38" t="s">
        <v>369</v>
      </c>
      <c r="D109" s="25">
        <v>652.5</v>
      </c>
      <c r="E109" s="26">
        <v>64.5</v>
      </c>
      <c r="F109" s="26">
        <v>0</v>
      </c>
      <c r="G109" s="26">
        <v>717</v>
      </c>
      <c r="H109" s="26">
        <v>0</v>
      </c>
      <c r="I109" s="26">
        <v>0</v>
      </c>
      <c r="J109" s="26">
        <v>0</v>
      </c>
      <c r="K109" s="26">
        <v>430</v>
      </c>
      <c r="L109" s="26">
        <v>54</v>
      </c>
      <c r="M109" s="26">
        <v>54</v>
      </c>
      <c r="N109" s="26">
        <v>54</v>
      </c>
      <c r="O109" s="26">
        <v>287</v>
      </c>
      <c r="P109" s="26">
        <v>-108</v>
      </c>
      <c r="Q109" s="26">
        <v>-54</v>
      </c>
      <c r="R109" s="48">
        <v>125</v>
      </c>
      <c r="S109" s="26">
        <v>0</v>
      </c>
      <c r="T109" s="35">
        <v>125</v>
      </c>
      <c r="U109" s="29">
        <v>0</v>
      </c>
      <c r="V109" s="29">
        <v>0</v>
      </c>
    </row>
    <row r="110" spans="1:22" s="60" customFormat="1" ht="24.75" customHeight="1" x14ac:dyDescent="0.3">
      <c r="A110" s="22">
        <v>17</v>
      </c>
      <c r="B110" s="37" t="s">
        <v>371</v>
      </c>
      <c r="C110" s="38" t="s">
        <v>372</v>
      </c>
      <c r="D110" s="25">
        <v>675</v>
      </c>
      <c r="E110" s="26">
        <v>64.5</v>
      </c>
      <c r="F110" s="26">
        <v>0</v>
      </c>
      <c r="G110" s="26">
        <v>739.5</v>
      </c>
      <c r="H110" s="26">
        <v>0</v>
      </c>
      <c r="I110" s="26">
        <v>0</v>
      </c>
      <c r="J110" s="26">
        <v>0</v>
      </c>
      <c r="K110" s="26">
        <v>430</v>
      </c>
      <c r="L110" s="26">
        <v>54</v>
      </c>
      <c r="M110" s="26">
        <v>54</v>
      </c>
      <c r="N110" s="26">
        <v>54</v>
      </c>
      <c r="O110" s="26">
        <v>309.5</v>
      </c>
      <c r="P110" s="26">
        <v>-108</v>
      </c>
      <c r="Q110" s="26">
        <v>-54</v>
      </c>
      <c r="R110" s="48">
        <v>147.5</v>
      </c>
      <c r="S110" s="26">
        <v>0</v>
      </c>
      <c r="T110" s="35">
        <v>147.5</v>
      </c>
      <c r="U110" s="29">
        <v>0</v>
      </c>
      <c r="V110" s="29">
        <v>0</v>
      </c>
    </row>
    <row r="111" spans="1:22" s="60" customFormat="1" ht="24.75" customHeight="1" x14ac:dyDescent="0.3">
      <c r="A111" s="22">
        <v>18</v>
      </c>
      <c r="B111" s="37" t="s">
        <v>163</v>
      </c>
      <c r="C111" s="38" t="s">
        <v>373</v>
      </c>
      <c r="D111" s="25">
        <v>630</v>
      </c>
      <c r="E111" s="93">
        <v>0</v>
      </c>
      <c r="F111" s="26">
        <v>0</v>
      </c>
      <c r="G111" s="26">
        <v>630</v>
      </c>
      <c r="H111" s="26">
        <v>0</v>
      </c>
      <c r="I111" s="26">
        <v>0</v>
      </c>
      <c r="J111" s="26">
        <v>0</v>
      </c>
      <c r="K111" s="26">
        <v>430</v>
      </c>
      <c r="L111" s="26">
        <v>54</v>
      </c>
      <c r="M111" s="26">
        <v>54</v>
      </c>
      <c r="N111" s="26">
        <v>54</v>
      </c>
      <c r="O111" s="26">
        <v>200</v>
      </c>
      <c r="P111" s="26">
        <v>-108</v>
      </c>
      <c r="Q111" s="26">
        <v>-54</v>
      </c>
      <c r="R111" s="48">
        <v>38</v>
      </c>
      <c r="S111" s="26">
        <v>0</v>
      </c>
      <c r="T111" s="35">
        <v>38</v>
      </c>
      <c r="U111" s="29">
        <v>0</v>
      </c>
      <c r="V111" s="29">
        <v>0</v>
      </c>
    </row>
    <row r="112" spans="1:22" s="60" customFormat="1" ht="24.75" customHeight="1" x14ac:dyDescent="0.3">
      <c r="A112" s="22">
        <v>19</v>
      </c>
      <c r="B112" s="37" t="s">
        <v>67</v>
      </c>
      <c r="C112" s="38" t="s">
        <v>283</v>
      </c>
      <c r="D112" s="25">
        <v>675</v>
      </c>
      <c r="E112" s="26">
        <v>64.5</v>
      </c>
      <c r="F112" s="26">
        <v>0</v>
      </c>
      <c r="G112" s="26">
        <v>739.5</v>
      </c>
      <c r="H112" s="26">
        <v>0</v>
      </c>
      <c r="I112" s="26">
        <v>0</v>
      </c>
      <c r="J112" s="26">
        <v>0</v>
      </c>
      <c r="K112" s="26">
        <v>430</v>
      </c>
      <c r="L112" s="26">
        <v>54</v>
      </c>
      <c r="M112" s="26">
        <v>54</v>
      </c>
      <c r="N112" s="26">
        <v>54</v>
      </c>
      <c r="O112" s="26">
        <v>309.5</v>
      </c>
      <c r="P112" s="26">
        <v>-108</v>
      </c>
      <c r="Q112" s="26">
        <v>-54</v>
      </c>
      <c r="R112" s="48">
        <v>147.5</v>
      </c>
      <c r="S112" s="26">
        <v>0</v>
      </c>
      <c r="T112" s="35">
        <v>147.5</v>
      </c>
      <c r="U112" s="29">
        <v>0</v>
      </c>
      <c r="V112" s="29">
        <v>0</v>
      </c>
    </row>
    <row r="113" spans="1:22" s="60" customFormat="1" ht="24.75" customHeight="1" x14ac:dyDescent="0.3">
      <c r="A113" s="22">
        <v>20</v>
      </c>
      <c r="B113" s="37" t="s">
        <v>295</v>
      </c>
      <c r="C113" s="38" t="s">
        <v>251</v>
      </c>
      <c r="D113" s="25">
        <v>697.5</v>
      </c>
      <c r="E113" s="26">
        <v>64.5</v>
      </c>
      <c r="F113" s="26">
        <v>0</v>
      </c>
      <c r="G113" s="26">
        <v>762</v>
      </c>
      <c r="H113" s="26">
        <v>0</v>
      </c>
      <c r="I113" s="26">
        <v>0</v>
      </c>
      <c r="J113" s="26">
        <v>0</v>
      </c>
      <c r="K113" s="26">
        <v>430</v>
      </c>
      <c r="L113" s="26">
        <v>54</v>
      </c>
      <c r="M113" s="26">
        <v>54</v>
      </c>
      <c r="N113" s="26">
        <v>54</v>
      </c>
      <c r="O113" s="26">
        <v>332</v>
      </c>
      <c r="P113" s="26">
        <v>-108</v>
      </c>
      <c r="Q113" s="26">
        <v>-54</v>
      </c>
      <c r="R113" s="48">
        <v>170</v>
      </c>
      <c r="S113" s="26">
        <v>0</v>
      </c>
      <c r="T113" s="35">
        <v>170</v>
      </c>
      <c r="U113" s="29">
        <v>0</v>
      </c>
      <c r="V113" s="29">
        <v>0</v>
      </c>
    </row>
    <row r="114" spans="1:22" s="60" customFormat="1" ht="24.75" customHeight="1" x14ac:dyDescent="0.3">
      <c r="A114" s="22">
        <v>21</v>
      </c>
      <c r="B114" s="37" t="s">
        <v>280</v>
      </c>
      <c r="C114" s="38" t="s">
        <v>374</v>
      </c>
      <c r="D114" s="25">
        <v>706</v>
      </c>
      <c r="E114" s="93">
        <v>0</v>
      </c>
      <c r="F114" s="26">
        <v>0</v>
      </c>
      <c r="G114" s="26">
        <v>706</v>
      </c>
      <c r="H114" s="26">
        <v>0</v>
      </c>
      <c r="I114" s="26">
        <v>0</v>
      </c>
      <c r="J114" s="26">
        <v>0</v>
      </c>
      <c r="K114" s="26">
        <v>430</v>
      </c>
      <c r="L114" s="26">
        <v>54</v>
      </c>
      <c r="M114" s="26">
        <v>54</v>
      </c>
      <c r="N114" s="26">
        <v>54</v>
      </c>
      <c r="O114" s="26">
        <v>276</v>
      </c>
      <c r="P114" s="26">
        <v>-108</v>
      </c>
      <c r="Q114" s="26">
        <v>-54</v>
      </c>
      <c r="R114" s="48">
        <v>114</v>
      </c>
      <c r="S114" s="26">
        <v>0</v>
      </c>
      <c r="T114" s="35">
        <v>114</v>
      </c>
      <c r="U114" s="29">
        <v>0</v>
      </c>
      <c r="V114" s="29">
        <v>0</v>
      </c>
    </row>
    <row r="115" spans="1:22" s="60" customFormat="1" ht="24.75" customHeight="1" x14ac:dyDescent="0.3">
      <c r="A115" s="22">
        <v>22</v>
      </c>
      <c r="B115" s="37" t="s">
        <v>375</v>
      </c>
      <c r="C115" s="38" t="s">
        <v>116</v>
      </c>
      <c r="D115" s="25">
        <v>540</v>
      </c>
      <c r="E115" s="26">
        <v>64.5</v>
      </c>
      <c r="F115" s="26">
        <v>0</v>
      </c>
      <c r="G115" s="26">
        <v>604.5</v>
      </c>
      <c r="H115" s="26">
        <v>0</v>
      </c>
      <c r="I115" s="26">
        <v>0</v>
      </c>
      <c r="J115" s="26">
        <v>0</v>
      </c>
      <c r="K115" s="26">
        <v>430</v>
      </c>
      <c r="L115" s="26">
        <v>54</v>
      </c>
      <c r="M115" s="26">
        <v>54</v>
      </c>
      <c r="N115" s="26">
        <v>54</v>
      </c>
      <c r="O115" s="26">
        <v>174.5</v>
      </c>
      <c r="P115" s="26">
        <v>-108</v>
      </c>
      <c r="Q115" s="26">
        <v>-54</v>
      </c>
      <c r="R115" s="48">
        <v>12.5</v>
      </c>
      <c r="S115" s="26">
        <v>0</v>
      </c>
      <c r="T115" s="35">
        <v>12.5</v>
      </c>
      <c r="U115" s="29">
        <v>0</v>
      </c>
      <c r="V115" s="29">
        <v>0</v>
      </c>
    </row>
    <row r="116" spans="1:22" s="60" customFormat="1" ht="24.75" customHeight="1" x14ac:dyDescent="0.3">
      <c r="A116" s="22">
        <v>23</v>
      </c>
      <c r="B116" s="37" t="s">
        <v>376</v>
      </c>
      <c r="C116" s="38" t="s">
        <v>175</v>
      </c>
      <c r="D116" s="25">
        <v>720</v>
      </c>
      <c r="E116" s="26">
        <v>129</v>
      </c>
      <c r="F116" s="26">
        <v>0</v>
      </c>
      <c r="G116" s="26">
        <v>849</v>
      </c>
      <c r="H116" s="26">
        <v>0</v>
      </c>
      <c r="I116" s="26">
        <v>0</v>
      </c>
      <c r="J116" s="26">
        <v>0</v>
      </c>
      <c r="K116" s="26">
        <v>430</v>
      </c>
      <c r="L116" s="26">
        <v>54</v>
      </c>
      <c r="M116" s="26">
        <v>54</v>
      </c>
      <c r="N116" s="26">
        <v>54</v>
      </c>
      <c r="O116" s="26">
        <v>419</v>
      </c>
      <c r="P116" s="26">
        <v>-108</v>
      </c>
      <c r="Q116" s="26">
        <v>-54</v>
      </c>
      <c r="R116" s="48">
        <v>257</v>
      </c>
      <c r="S116" s="26">
        <v>0</v>
      </c>
      <c r="T116" s="35">
        <v>200</v>
      </c>
      <c r="U116" s="29">
        <v>57</v>
      </c>
      <c r="V116" s="29">
        <v>0</v>
      </c>
    </row>
    <row r="117" spans="1:22" s="60" customFormat="1" ht="24.75" customHeight="1" x14ac:dyDescent="0.3">
      <c r="A117" s="22">
        <v>24</v>
      </c>
      <c r="B117" s="37" t="s">
        <v>377</v>
      </c>
      <c r="C117" s="38" t="s">
        <v>175</v>
      </c>
      <c r="D117" s="25">
        <v>609.79999999999995</v>
      </c>
      <c r="E117" s="93">
        <v>0</v>
      </c>
      <c r="F117" s="26">
        <v>0</v>
      </c>
      <c r="G117" s="26">
        <v>609.79999999999995</v>
      </c>
      <c r="H117" s="26">
        <v>0</v>
      </c>
      <c r="I117" s="26">
        <v>0</v>
      </c>
      <c r="J117" s="26">
        <v>0</v>
      </c>
      <c r="K117" s="26">
        <v>430</v>
      </c>
      <c r="L117" s="26">
        <v>54</v>
      </c>
      <c r="M117" s="26">
        <v>54</v>
      </c>
      <c r="N117" s="26">
        <v>54</v>
      </c>
      <c r="O117" s="26">
        <v>179.8</v>
      </c>
      <c r="P117" s="26">
        <v>-108</v>
      </c>
      <c r="Q117" s="26">
        <v>-54</v>
      </c>
      <c r="R117" s="48">
        <v>17.800000000000011</v>
      </c>
      <c r="S117" s="26">
        <v>0</v>
      </c>
      <c r="T117" s="35">
        <v>17.8</v>
      </c>
      <c r="U117" s="29">
        <v>0</v>
      </c>
      <c r="V117" s="29">
        <v>0</v>
      </c>
    </row>
    <row r="118" spans="1:22" s="60" customFormat="1" ht="24.75" customHeight="1" x14ac:dyDescent="0.3">
      <c r="A118" s="22">
        <v>25</v>
      </c>
      <c r="B118" s="37" t="s">
        <v>378</v>
      </c>
      <c r="C118" s="38" t="s">
        <v>140</v>
      </c>
      <c r="D118" s="25">
        <v>657</v>
      </c>
      <c r="E118" s="26">
        <v>193.5</v>
      </c>
      <c r="F118" s="26">
        <v>0</v>
      </c>
      <c r="G118" s="26">
        <v>850.5</v>
      </c>
      <c r="H118" s="26">
        <v>0</v>
      </c>
      <c r="I118" s="26">
        <v>0</v>
      </c>
      <c r="J118" s="26">
        <v>0</v>
      </c>
      <c r="K118" s="26">
        <v>430</v>
      </c>
      <c r="L118" s="26">
        <v>54</v>
      </c>
      <c r="M118" s="26">
        <v>54</v>
      </c>
      <c r="N118" s="26">
        <v>54</v>
      </c>
      <c r="O118" s="26">
        <v>420.5</v>
      </c>
      <c r="P118" s="26">
        <v>-108</v>
      </c>
      <c r="Q118" s="26">
        <v>-54</v>
      </c>
      <c r="R118" s="48">
        <v>258.5</v>
      </c>
      <c r="S118" s="26">
        <v>0</v>
      </c>
      <c r="T118" s="35">
        <v>200</v>
      </c>
      <c r="U118" s="29">
        <v>58.5</v>
      </c>
      <c r="V118" s="29">
        <v>0</v>
      </c>
    </row>
    <row r="119" spans="1:22" s="60" customFormat="1" ht="24.75" customHeight="1" x14ac:dyDescent="0.3">
      <c r="A119" s="22">
        <v>26</v>
      </c>
      <c r="B119" s="37" t="s">
        <v>379</v>
      </c>
      <c r="C119" s="38" t="s">
        <v>85</v>
      </c>
      <c r="D119" s="25">
        <v>610</v>
      </c>
      <c r="E119" s="26">
        <v>64.5</v>
      </c>
      <c r="F119" s="26">
        <v>0</v>
      </c>
      <c r="G119" s="26">
        <v>674.5</v>
      </c>
      <c r="H119" s="26">
        <v>0</v>
      </c>
      <c r="I119" s="26">
        <v>0</v>
      </c>
      <c r="J119" s="26">
        <v>0</v>
      </c>
      <c r="K119" s="26">
        <v>430</v>
      </c>
      <c r="L119" s="26">
        <v>54</v>
      </c>
      <c r="M119" s="26">
        <v>54</v>
      </c>
      <c r="N119" s="26">
        <v>54</v>
      </c>
      <c r="O119" s="26">
        <v>244.5</v>
      </c>
      <c r="P119" s="26">
        <v>-108</v>
      </c>
      <c r="Q119" s="26">
        <v>-54</v>
      </c>
      <c r="R119" s="48">
        <v>82.5</v>
      </c>
      <c r="S119" s="26">
        <v>0</v>
      </c>
      <c r="T119" s="35">
        <v>82.5</v>
      </c>
      <c r="U119" s="29">
        <v>0</v>
      </c>
      <c r="V119" s="29">
        <v>0</v>
      </c>
    </row>
    <row r="120" spans="1:22" s="60" customFormat="1" ht="24.75" customHeight="1" x14ac:dyDescent="0.3">
      <c r="A120" s="22">
        <v>27</v>
      </c>
      <c r="B120" s="37" t="s">
        <v>266</v>
      </c>
      <c r="C120" s="38" t="s">
        <v>85</v>
      </c>
      <c r="D120" s="25">
        <v>639.79999999999995</v>
      </c>
      <c r="E120" s="26">
        <v>64.5</v>
      </c>
      <c r="F120" s="26">
        <v>0</v>
      </c>
      <c r="G120" s="26">
        <v>704.3</v>
      </c>
      <c r="H120" s="26">
        <v>0</v>
      </c>
      <c r="I120" s="26">
        <v>0</v>
      </c>
      <c r="J120" s="26">
        <v>0</v>
      </c>
      <c r="K120" s="26">
        <v>430</v>
      </c>
      <c r="L120" s="26">
        <v>54</v>
      </c>
      <c r="M120" s="26">
        <v>54</v>
      </c>
      <c r="N120" s="26">
        <v>54</v>
      </c>
      <c r="O120" s="26">
        <v>274.3</v>
      </c>
      <c r="P120" s="26">
        <v>-108</v>
      </c>
      <c r="Q120" s="26">
        <v>-54</v>
      </c>
      <c r="R120" s="48">
        <v>112.30000000000001</v>
      </c>
      <c r="S120" s="26">
        <v>0</v>
      </c>
      <c r="T120" s="35">
        <v>112.3</v>
      </c>
      <c r="U120" s="29">
        <v>0</v>
      </c>
      <c r="V120" s="29">
        <v>0</v>
      </c>
    </row>
    <row r="121" spans="1:22" s="111" customFormat="1" ht="24.75" customHeight="1" x14ac:dyDescent="0.3">
      <c r="A121" s="113" t="s">
        <v>344</v>
      </c>
      <c r="B121" s="115" t="s">
        <v>255</v>
      </c>
      <c r="C121" s="116"/>
      <c r="D121" s="114">
        <f>SUM(D122:D155)</f>
        <v>16564</v>
      </c>
      <c r="E121" s="114">
        <f>SUM(E122:E155)</f>
        <v>1978.5</v>
      </c>
      <c r="F121" s="114">
        <f>SUM(F122:F155)</f>
        <v>0</v>
      </c>
      <c r="G121" s="114">
        <f>SUM(G122:G155)</f>
        <v>18542.5</v>
      </c>
      <c r="H121" s="114">
        <f>SUM(H122:H155)</f>
        <v>0</v>
      </c>
      <c r="I121" s="114">
        <f>SUM(I122:I155)</f>
        <v>189</v>
      </c>
      <c r="J121" s="114">
        <f>SUM(J122:J155)</f>
        <v>473</v>
      </c>
      <c r="K121" s="114">
        <f>SUM(K122:K155)</f>
        <v>13086.613636363638</v>
      </c>
      <c r="L121" s="114">
        <f>SUM(L122:L155)</f>
        <v>1671.5454545454547</v>
      </c>
      <c r="M121" s="114">
        <f>SUM(M122:M155)</f>
        <v>1671.5454545454547</v>
      </c>
      <c r="N121" s="114">
        <f>SUM(N122:N155)</f>
        <v>1671.5454545454547</v>
      </c>
      <c r="O121" s="114">
        <f>SUM(O122:O155)</f>
        <v>5456</v>
      </c>
      <c r="P121" s="114">
        <f>SUM(P122:P155)</f>
        <v>-3154.1000000000004</v>
      </c>
      <c r="Q121" s="114">
        <f>SUM(Q122:Q155)</f>
        <v>-1198.5</v>
      </c>
      <c r="R121" s="114">
        <f>SUM(R122:R155)</f>
        <v>1103.4000000000001</v>
      </c>
      <c r="S121" s="114">
        <f>SUM(S122:S155)</f>
        <v>0</v>
      </c>
      <c r="T121" s="114">
        <f>SUM(T122:T155)</f>
        <v>4690.7</v>
      </c>
      <c r="U121" s="114">
        <f>SUM(U122:U155)</f>
        <v>74.099999999999994</v>
      </c>
      <c r="V121" s="114">
        <f>SUM(V122:V155)</f>
        <v>-1285.4000000000001</v>
      </c>
    </row>
    <row r="122" spans="1:22" s="60" customFormat="1" ht="24.75" customHeight="1" x14ac:dyDescent="0.3">
      <c r="A122" s="44">
        <v>1</v>
      </c>
      <c r="B122" s="72" t="s">
        <v>195</v>
      </c>
      <c r="C122" s="73" t="s">
        <v>196</v>
      </c>
      <c r="D122" s="74">
        <v>549</v>
      </c>
      <c r="E122" s="75">
        <v>64.5</v>
      </c>
      <c r="F122" s="75">
        <v>0</v>
      </c>
      <c r="G122" s="75">
        <v>613.5</v>
      </c>
      <c r="H122" s="75">
        <v>0</v>
      </c>
      <c r="I122" s="75">
        <v>0</v>
      </c>
      <c r="J122" s="75">
        <v>0</v>
      </c>
      <c r="K122" s="75">
        <v>430</v>
      </c>
      <c r="L122" s="75">
        <v>54</v>
      </c>
      <c r="M122" s="75">
        <v>54</v>
      </c>
      <c r="N122" s="75">
        <v>54</v>
      </c>
      <c r="O122" s="75">
        <v>183.5</v>
      </c>
      <c r="P122" s="75">
        <v>-108</v>
      </c>
      <c r="Q122" s="75">
        <v>-54</v>
      </c>
      <c r="R122" s="76">
        <v>21.5</v>
      </c>
      <c r="S122" s="75">
        <v>0</v>
      </c>
      <c r="T122" s="77">
        <v>183.5</v>
      </c>
      <c r="U122" s="78">
        <v>0</v>
      </c>
      <c r="V122" s="41">
        <v>0</v>
      </c>
    </row>
    <row r="123" spans="1:22" s="60" customFormat="1" ht="24.75" customHeight="1" x14ac:dyDescent="0.3">
      <c r="A123" s="44">
        <v>2</v>
      </c>
      <c r="B123" s="79" t="s">
        <v>197</v>
      </c>
      <c r="C123" s="80" t="s">
        <v>196</v>
      </c>
      <c r="D123" s="81">
        <v>569.5</v>
      </c>
      <c r="E123" s="47">
        <v>64.5</v>
      </c>
      <c r="F123" s="26">
        <v>0</v>
      </c>
      <c r="G123" s="26">
        <v>634</v>
      </c>
      <c r="H123" s="26">
        <v>0</v>
      </c>
      <c r="I123" s="26">
        <v>0</v>
      </c>
      <c r="J123" s="26">
        <v>54</v>
      </c>
      <c r="K123" s="26">
        <v>350.84090909090912</v>
      </c>
      <c r="L123" s="26">
        <v>54</v>
      </c>
      <c r="M123" s="26">
        <v>54</v>
      </c>
      <c r="N123" s="26">
        <v>54</v>
      </c>
      <c r="O123" s="26">
        <v>283.2</v>
      </c>
      <c r="P123" s="26">
        <v>-108</v>
      </c>
      <c r="Q123" s="26">
        <v>0</v>
      </c>
      <c r="R123" s="82">
        <v>175.2</v>
      </c>
      <c r="S123" s="26">
        <v>0</v>
      </c>
      <c r="T123" s="77">
        <v>175.2</v>
      </c>
      <c r="U123" s="78">
        <v>0</v>
      </c>
      <c r="V123" s="41">
        <v>0</v>
      </c>
    </row>
    <row r="124" spans="1:22" s="60" customFormat="1" ht="24.75" customHeight="1" x14ac:dyDescent="0.3">
      <c r="A124" s="44">
        <v>3</v>
      </c>
      <c r="B124" s="58" t="s">
        <v>198</v>
      </c>
      <c r="C124" s="59" t="s">
        <v>199</v>
      </c>
      <c r="D124" s="63">
        <v>72</v>
      </c>
      <c r="E124" s="26">
        <v>0</v>
      </c>
      <c r="F124" s="83">
        <v>0</v>
      </c>
      <c r="G124" s="26">
        <v>72</v>
      </c>
      <c r="H124" s="26">
        <v>0</v>
      </c>
      <c r="I124" s="26">
        <v>54</v>
      </c>
      <c r="J124" s="26">
        <v>41</v>
      </c>
      <c r="K124" s="26">
        <v>297.04545454545456</v>
      </c>
      <c r="L124" s="26">
        <v>35.590909090909093</v>
      </c>
      <c r="M124" s="26">
        <v>35.590909090909093</v>
      </c>
      <c r="N124" s="26">
        <v>35.590909090909093</v>
      </c>
      <c r="O124" s="26">
        <v>-225</v>
      </c>
      <c r="P124" s="26">
        <v>-17.2</v>
      </c>
      <c r="Q124" s="26">
        <v>5.4</v>
      </c>
      <c r="R124" s="84">
        <v>-236.79999999999998</v>
      </c>
      <c r="S124" s="26">
        <v>0</v>
      </c>
      <c r="T124" s="77">
        <v>0</v>
      </c>
      <c r="U124" s="78">
        <v>0</v>
      </c>
      <c r="V124" s="41">
        <v>-236.8</v>
      </c>
    </row>
    <row r="125" spans="1:22" s="60" customFormat="1" ht="24.75" customHeight="1" x14ac:dyDescent="0.3">
      <c r="A125" s="44">
        <v>4</v>
      </c>
      <c r="B125" s="58" t="s">
        <v>200</v>
      </c>
      <c r="C125" s="85" t="s">
        <v>201</v>
      </c>
      <c r="D125" s="81">
        <v>480</v>
      </c>
      <c r="E125" s="26">
        <v>64.5</v>
      </c>
      <c r="F125" s="83">
        <v>0</v>
      </c>
      <c r="G125" s="26">
        <v>544.5</v>
      </c>
      <c r="H125" s="26">
        <v>0</v>
      </c>
      <c r="I125" s="26">
        <v>0</v>
      </c>
      <c r="J125" s="26">
        <v>0</v>
      </c>
      <c r="K125" s="26">
        <v>430</v>
      </c>
      <c r="L125" s="26">
        <v>54</v>
      </c>
      <c r="M125" s="26">
        <v>54</v>
      </c>
      <c r="N125" s="26">
        <v>54</v>
      </c>
      <c r="O125" s="26">
        <v>114.5</v>
      </c>
      <c r="P125" s="26">
        <v>-108</v>
      </c>
      <c r="Q125" s="26">
        <v>-54</v>
      </c>
      <c r="R125" s="64">
        <v>-47.5</v>
      </c>
      <c r="S125" s="26">
        <v>0</v>
      </c>
      <c r="T125" s="77">
        <v>0</v>
      </c>
      <c r="U125" s="78">
        <v>0</v>
      </c>
      <c r="V125" s="41">
        <v>-47.5</v>
      </c>
    </row>
    <row r="126" spans="1:22" s="60" customFormat="1" ht="24.75" customHeight="1" x14ac:dyDescent="0.3">
      <c r="A126" s="44">
        <v>5</v>
      </c>
      <c r="B126" s="58" t="s">
        <v>202</v>
      </c>
      <c r="C126" s="59" t="s">
        <v>162</v>
      </c>
      <c r="D126" s="63">
        <v>640</v>
      </c>
      <c r="E126" s="26">
        <v>64.5</v>
      </c>
      <c r="F126" s="83">
        <v>0</v>
      </c>
      <c r="G126" s="26">
        <v>704.5</v>
      </c>
      <c r="H126" s="26">
        <v>0</v>
      </c>
      <c r="I126" s="26">
        <v>0</v>
      </c>
      <c r="J126" s="26">
        <v>0</v>
      </c>
      <c r="K126" s="26">
        <v>430</v>
      </c>
      <c r="L126" s="26">
        <v>54</v>
      </c>
      <c r="M126" s="26">
        <v>54</v>
      </c>
      <c r="N126" s="26">
        <v>54</v>
      </c>
      <c r="O126" s="26">
        <v>274.5</v>
      </c>
      <c r="P126" s="26">
        <v>-108</v>
      </c>
      <c r="Q126" s="26">
        <v>-54</v>
      </c>
      <c r="R126" s="40">
        <v>112.5</v>
      </c>
      <c r="S126" s="26">
        <v>0</v>
      </c>
      <c r="T126" s="77">
        <v>274.5</v>
      </c>
      <c r="U126" s="78">
        <v>0</v>
      </c>
      <c r="V126" s="41">
        <v>0</v>
      </c>
    </row>
    <row r="127" spans="1:22" s="60" customFormat="1" ht="24.75" customHeight="1" x14ac:dyDescent="0.3">
      <c r="A127" s="44">
        <v>6</v>
      </c>
      <c r="B127" s="58" t="s">
        <v>203</v>
      </c>
      <c r="C127" s="85" t="s">
        <v>162</v>
      </c>
      <c r="D127" s="81">
        <v>538.5</v>
      </c>
      <c r="E127" s="26">
        <v>64.5</v>
      </c>
      <c r="F127" s="26">
        <v>0</v>
      </c>
      <c r="G127" s="26">
        <v>603</v>
      </c>
      <c r="H127" s="26">
        <v>0</v>
      </c>
      <c r="I127" s="26">
        <v>0</v>
      </c>
      <c r="J127" s="26">
        <v>0</v>
      </c>
      <c r="K127" s="26">
        <v>430</v>
      </c>
      <c r="L127" s="26">
        <v>54</v>
      </c>
      <c r="M127" s="26">
        <v>54</v>
      </c>
      <c r="N127" s="26">
        <v>54</v>
      </c>
      <c r="O127" s="26">
        <v>173</v>
      </c>
      <c r="P127" s="26">
        <v>-108</v>
      </c>
      <c r="Q127" s="26">
        <v>-54</v>
      </c>
      <c r="R127" s="86">
        <v>11</v>
      </c>
      <c r="S127" s="26">
        <v>0</v>
      </c>
      <c r="T127" s="77">
        <v>173</v>
      </c>
      <c r="U127" s="78">
        <v>0</v>
      </c>
      <c r="V127" s="41">
        <v>0</v>
      </c>
    </row>
    <row r="128" spans="1:22" s="60" customFormat="1" ht="24.75" customHeight="1" x14ac:dyDescent="0.3">
      <c r="A128" s="44">
        <v>7</v>
      </c>
      <c r="B128" s="58" t="s">
        <v>204</v>
      </c>
      <c r="C128" s="59" t="s">
        <v>205</v>
      </c>
      <c r="D128" s="63">
        <v>502.5</v>
      </c>
      <c r="E128" s="26">
        <v>129</v>
      </c>
      <c r="F128" s="83">
        <v>0</v>
      </c>
      <c r="G128" s="26">
        <v>631.5</v>
      </c>
      <c r="H128" s="26">
        <v>0</v>
      </c>
      <c r="I128" s="26">
        <v>27</v>
      </c>
      <c r="J128" s="26">
        <v>54</v>
      </c>
      <c r="K128" s="26">
        <v>430</v>
      </c>
      <c r="L128" s="26">
        <v>54</v>
      </c>
      <c r="M128" s="26">
        <v>54</v>
      </c>
      <c r="N128" s="26">
        <v>54</v>
      </c>
      <c r="O128" s="26">
        <v>201.5</v>
      </c>
      <c r="P128" s="26">
        <v>-81</v>
      </c>
      <c r="Q128" s="26">
        <v>0</v>
      </c>
      <c r="R128" s="64">
        <v>120.5</v>
      </c>
      <c r="S128" s="26">
        <v>0</v>
      </c>
      <c r="T128" s="77">
        <v>120.5</v>
      </c>
      <c r="U128" s="78">
        <v>0</v>
      </c>
      <c r="V128" s="41">
        <v>0</v>
      </c>
    </row>
    <row r="129" spans="1:22" s="60" customFormat="1" ht="24.75" customHeight="1" x14ac:dyDescent="0.3">
      <c r="A129" s="44">
        <v>8</v>
      </c>
      <c r="B129" s="58" t="s">
        <v>206</v>
      </c>
      <c r="C129" s="59" t="s">
        <v>205</v>
      </c>
      <c r="D129" s="63">
        <v>648.5</v>
      </c>
      <c r="E129" s="26">
        <v>64.5</v>
      </c>
      <c r="F129" s="26">
        <v>0</v>
      </c>
      <c r="G129" s="26">
        <v>713</v>
      </c>
      <c r="H129" s="26">
        <v>0</v>
      </c>
      <c r="I129" s="26">
        <v>0</v>
      </c>
      <c r="J129" s="26">
        <v>54</v>
      </c>
      <c r="K129" s="26">
        <v>430</v>
      </c>
      <c r="L129" s="26">
        <v>54</v>
      </c>
      <c r="M129" s="26">
        <v>54</v>
      </c>
      <c r="N129" s="26">
        <v>54</v>
      </c>
      <c r="O129" s="26">
        <v>283</v>
      </c>
      <c r="P129" s="26">
        <v>-108</v>
      </c>
      <c r="Q129" s="26">
        <v>0</v>
      </c>
      <c r="R129" s="64">
        <v>175</v>
      </c>
      <c r="S129" s="26">
        <v>0</v>
      </c>
      <c r="T129" s="77">
        <v>175</v>
      </c>
      <c r="U129" s="78">
        <v>0</v>
      </c>
      <c r="V129" s="41">
        <v>0</v>
      </c>
    </row>
    <row r="130" spans="1:22" s="60" customFormat="1" ht="24.75" customHeight="1" x14ac:dyDescent="0.3">
      <c r="A130" s="44">
        <v>9</v>
      </c>
      <c r="B130" s="58" t="s">
        <v>207</v>
      </c>
      <c r="C130" s="59" t="s">
        <v>208</v>
      </c>
      <c r="D130" s="63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293.18181818181819</v>
      </c>
      <c r="L130" s="26">
        <v>36.81818181818182</v>
      </c>
      <c r="M130" s="26">
        <v>36.81818181818182</v>
      </c>
      <c r="N130" s="26">
        <v>36.81818181818182</v>
      </c>
      <c r="O130" s="26">
        <v>-293.2</v>
      </c>
      <c r="P130" s="26">
        <v>-73.599999999999994</v>
      </c>
      <c r="Q130" s="26">
        <v>-36.799999999999997</v>
      </c>
      <c r="R130" s="64">
        <v>-403.59999999999997</v>
      </c>
      <c r="S130" s="26">
        <v>0</v>
      </c>
      <c r="T130" s="77">
        <v>0</v>
      </c>
      <c r="U130" s="78">
        <v>0</v>
      </c>
      <c r="V130" s="41">
        <v>-403.6</v>
      </c>
    </row>
    <row r="131" spans="1:22" s="60" customFormat="1" ht="24.75" customHeight="1" x14ac:dyDescent="0.3">
      <c r="A131" s="44">
        <v>10</v>
      </c>
      <c r="B131" s="58" t="s">
        <v>209</v>
      </c>
      <c r="C131" s="59" t="s">
        <v>210</v>
      </c>
      <c r="D131" s="63">
        <v>576.5</v>
      </c>
      <c r="E131" s="26">
        <v>64.5</v>
      </c>
      <c r="F131" s="26">
        <v>0</v>
      </c>
      <c r="G131" s="26">
        <v>641</v>
      </c>
      <c r="H131" s="26">
        <v>0</v>
      </c>
      <c r="I131" s="26">
        <v>0</v>
      </c>
      <c r="J131" s="26">
        <v>54</v>
      </c>
      <c r="K131" s="26">
        <v>430</v>
      </c>
      <c r="L131" s="26">
        <v>54</v>
      </c>
      <c r="M131" s="26">
        <v>54</v>
      </c>
      <c r="N131" s="26">
        <v>54</v>
      </c>
      <c r="O131" s="26">
        <v>211</v>
      </c>
      <c r="P131" s="26">
        <v>-108</v>
      </c>
      <c r="Q131" s="26">
        <v>0</v>
      </c>
      <c r="R131" s="64">
        <v>103</v>
      </c>
      <c r="S131" s="26">
        <v>0</v>
      </c>
      <c r="T131" s="77">
        <v>103</v>
      </c>
      <c r="U131" s="78">
        <v>0</v>
      </c>
      <c r="V131" s="41">
        <v>0</v>
      </c>
    </row>
    <row r="132" spans="1:22" s="60" customFormat="1" ht="24.75" customHeight="1" x14ac:dyDescent="0.3">
      <c r="A132" s="44">
        <v>11</v>
      </c>
      <c r="B132" s="58" t="s">
        <v>211</v>
      </c>
      <c r="C132" s="59" t="s">
        <v>212</v>
      </c>
      <c r="D132" s="63">
        <v>579</v>
      </c>
      <c r="E132" s="26">
        <v>86.5</v>
      </c>
      <c r="F132" s="26">
        <v>0</v>
      </c>
      <c r="G132" s="26">
        <v>665.5</v>
      </c>
      <c r="H132" s="26">
        <v>0</v>
      </c>
      <c r="I132" s="26">
        <v>0</v>
      </c>
      <c r="J132" s="26">
        <v>0</v>
      </c>
      <c r="K132" s="26">
        <v>430</v>
      </c>
      <c r="L132" s="26">
        <v>54</v>
      </c>
      <c r="M132" s="26">
        <v>54</v>
      </c>
      <c r="N132" s="26">
        <v>54</v>
      </c>
      <c r="O132" s="26">
        <v>235.5</v>
      </c>
      <c r="P132" s="26">
        <v>-108</v>
      </c>
      <c r="Q132" s="26">
        <v>-54</v>
      </c>
      <c r="R132" s="64">
        <v>73.5</v>
      </c>
      <c r="S132" s="26">
        <v>0</v>
      </c>
      <c r="T132" s="77">
        <v>235.5</v>
      </c>
      <c r="U132" s="78">
        <v>0</v>
      </c>
      <c r="V132" s="41">
        <v>0</v>
      </c>
    </row>
    <row r="133" spans="1:22" s="60" customFormat="1" ht="24.75" customHeight="1" x14ac:dyDescent="0.3">
      <c r="A133" s="44">
        <v>12</v>
      </c>
      <c r="B133" s="58" t="s">
        <v>213</v>
      </c>
      <c r="C133" s="59" t="s">
        <v>214</v>
      </c>
      <c r="D133" s="63">
        <v>211</v>
      </c>
      <c r="E133" s="26">
        <v>64.5</v>
      </c>
      <c r="F133" s="26">
        <v>0</v>
      </c>
      <c r="G133" s="26">
        <v>275.5</v>
      </c>
      <c r="H133" s="26">
        <v>0</v>
      </c>
      <c r="I133" s="26">
        <v>54</v>
      </c>
      <c r="J133" s="26">
        <v>54</v>
      </c>
      <c r="K133" s="26">
        <v>430</v>
      </c>
      <c r="L133" s="26">
        <v>54</v>
      </c>
      <c r="M133" s="26">
        <v>54</v>
      </c>
      <c r="N133" s="26">
        <v>54</v>
      </c>
      <c r="O133" s="26">
        <v>-154.5</v>
      </c>
      <c r="P133" s="26">
        <v>-54</v>
      </c>
      <c r="Q133" s="26">
        <v>0</v>
      </c>
      <c r="R133" s="64">
        <v>-208.5</v>
      </c>
      <c r="S133" s="26">
        <v>0</v>
      </c>
      <c r="T133" s="77">
        <v>0</v>
      </c>
      <c r="U133" s="78">
        <v>0</v>
      </c>
      <c r="V133" s="41">
        <v>-208.5</v>
      </c>
    </row>
    <row r="134" spans="1:22" s="60" customFormat="1" ht="24.75" customHeight="1" x14ac:dyDescent="0.3">
      <c r="A134" s="44">
        <v>13</v>
      </c>
      <c r="B134" s="58" t="s">
        <v>213</v>
      </c>
      <c r="C134" s="59" t="s">
        <v>215</v>
      </c>
      <c r="D134" s="63">
        <v>522</v>
      </c>
      <c r="E134" s="26">
        <v>64.5</v>
      </c>
      <c r="F134" s="26">
        <v>0</v>
      </c>
      <c r="G134" s="26">
        <v>586.5</v>
      </c>
      <c r="H134" s="26">
        <v>0</v>
      </c>
      <c r="I134" s="26">
        <v>0</v>
      </c>
      <c r="J134" s="26">
        <v>0</v>
      </c>
      <c r="K134" s="26">
        <v>430</v>
      </c>
      <c r="L134" s="26">
        <v>54</v>
      </c>
      <c r="M134" s="26">
        <v>54</v>
      </c>
      <c r="N134" s="26">
        <v>54</v>
      </c>
      <c r="O134" s="26">
        <v>156.5</v>
      </c>
      <c r="P134" s="26">
        <v>-108</v>
      </c>
      <c r="Q134" s="26">
        <v>-54</v>
      </c>
      <c r="R134" s="64">
        <v>-5.5</v>
      </c>
      <c r="S134" s="26">
        <v>0</v>
      </c>
      <c r="T134" s="77">
        <v>0</v>
      </c>
      <c r="U134" s="78">
        <v>0</v>
      </c>
      <c r="V134" s="41">
        <v>-5.5</v>
      </c>
    </row>
    <row r="135" spans="1:22" s="60" customFormat="1" ht="24.75" customHeight="1" x14ac:dyDescent="0.3">
      <c r="A135" s="44">
        <v>14</v>
      </c>
      <c r="B135" s="58" t="s">
        <v>216</v>
      </c>
      <c r="C135" s="59" t="s">
        <v>217</v>
      </c>
      <c r="D135" s="63">
        <v>607.5</v>
      </c>
      <c r="E135" s="26">
        <v>64.5</v>
      </c>
      <c r="F135" s="26">
        <v>0</v>
      </c>
      <c r="G135" s="26">
        <v>672</v>
      </c>
      <c r="H135" s="26">
        <v>0</v>
      </c>
      <c r="I135" s="26">
        <v>0</v>
      </c>
      <c r="J135" s="26">
        <v>0</v>
      </c>
      <c r="K135" s="26">
        <v>430</v>
      </c>
      <c r="L135" s="26">
        <v>54</v>
      </c>
      <c r="M135" s="26">
        <v>54</v>
      </c>
      <c r="N135" s="26">
        <v>54</v>
      </c>
      <c r="O135" s="26">
        <v>242</v>
      </c>
      <c r="P135" s="26">
        <v>-108</v>
      </c>
      <c r="Q135" s="26">
        <v>-54</v>
      </c>
      <c r="R135" s="64">
        <v>80</v>
      </c>
      <c r="S135" s="26">
        <v>0</v>
      </c>
      <c r="T135" s="77">
        <v>242</v>
      </c>
      <c r="U135" s="78">
        <v>0</v>
      </c>
      <c r="V135" s="41">
        <v>0</v>
      </c>
    </row>
    <row r="136" spans="1:22" s="60" customFormat="1" ht="24.75" customHeight="1" x14ac:dyDescent="0.3">
      <c r="A136" s="44">
        <v>15</v>
      </c>
      <c r="B136" s="58" t="s">
        <v>218</v>
      </c>
      <c r="C136" s="85" t="s">
        <v>219</v>
      </c>
      <c r="D136" s="81">
        <v>612.5</v>
      </c>
      <c r="E136" s="26">
        <v>64.5</v>
      </c>
      <c r="F136" s="26">
        <v>0</v>
      </c>
      <c r="G136" s="26">
        <v>677</v>
      </c>
      <c r="H136" s="26">
        <v>0</v>
      </c>
      <c r="I136" s="26">
        <v>0</v>
      </c>
      <c r="J136" s="26">
        <v>0</v>
      </c>
      <c r="K136" s="26">
        <v>430</v>
      </c>
      <c r="L136" s="26">
        <v>54</v>
      </c>
      <c r="M136" s="26">
        <v>54</v>
      </c>
      <c r="N136" s="26">
        <v>54</v>
      </c>
      <c r="O136" s="26">
        <v>247</v>
      </c>
      <c r="P136" s="26">
        <v>-108</v>
      </c>
      <c r="Q136" s="26">
        <v>-54</v>
      </c>
      <c r="R136" s="64">
        <v>85</v>
      </c>
      <c r="S136" s="26">
        <v>0</v>
      </c>
      <c r="T136" s="77">
        <v>247</v>
      </c>
      <c r="U136" s="78">
        <v>0</v>
      </c>
      <c r="V136" s="41">
        <v>0</v>
      </c>
    </row>
    <row r="137" spans="1:22" s="60" customFormat="1" ht="24.75" customHeight="1" x14ac:dyDescent="0.3">
      <c r="A137" s="44">
        <v>16</v>
      </c>
      <c r="B137" s="58" t="s">
        <v>220</v>
      </c>
      <c r="C137" s="59" t="s">
        <v>221</v>
      </c>
      <c r="D137" s="63">
        <v>448.5</v>
      </c>
      <c r="E137" s="26">
        <v>64.5</v>
      </c>
      <c r="F137" s="26">
        <v>0</v>
      </c>
      <c r="G137" s="26">
        <v>513</v>
      </c>
      <c r="H137" s="26">
        <v>0</v>
      </c>
      <c r="I137" s="26">
        <v>0</v>
      </c>
      <c r="J137" s="26">
        <v>0</v>
      </c>
      <c r="K137" s="26">
        <v>430</v>
      </c>
      <c r="L137" s="26">
        <v>54</v>
      </c>
      <c r="M137" s="26">
        <v>54</v>
      </c>
      <c r="N137" s="26">
        <v>54</v>
      </c>
      <c r="O137" s="26">
        <v>83</v>
      </c>
      <c r="P137" s="26">
        <v>-108</v>
      </c>
      <c r="Q137" s="26">
        <v>-54</v>
      </c>
      <c r="R137" s="64">
        <v>-79</v>
      </c>
      <c r="S137" s="26">
        <v>0</v>
      </c>
      <c r="T137" s="77">
        <v>0</v>
      </c>
      <c r="U137" s="78">
        <v>0</v>
      </c>
      <c r="V137" s="41">
        <v>-79</v>
      </c>
    </row>
    <row r="138" spans="1:22" s="60" customFormat="1" ht="24.75" customHeight="1" x14ac:dyDescent="0.3">
      <c r="A138" s="44">
        <v>17</v>
      </c>
      <c r="B138" s="58" t="s">
        <v>222</v>
      </c>
      <c r="C138" s="85" t="s">
        <v>223</v>
      </c>
      <c r="D138" s="81">
        <v>609.5</v>
      </c>
      <c r="E138" s="26">
        <v>64.5</v>
      </c>
      <c r="F138" s="26">
        <v>0</v>
      </c>
      <c r="G138" s="26">
        <v>674</v>
      </c>
      <c r="H138" s="26">
        <v>0</v>
      </c>
      <c r="I138" s="26">
        <v>0</v>
      </c>
      <c r="J138" s="26">
        <v>0</v>
      </c>
      <c r="K138" s="26">
        <v>430</v>
      </c>
      <c r="L138" s="26">
        <v>54</v>
      </c>
      <c r="M138" s="26">
        <v>54</v>
      </c>
      <c r="N138" s="26">
        <v>54</v>
      </c>
      <c r="O138" s="26">
        <v>244</v>
      </c>
      <c r="P138" s="26">
        <v>-108</v>
      </c>
      <c r="Q138" s="26">
        <v>-54</v>
      </c>
      <c r="R138" s="64">
        <v>82</v>
      </c>
      <c r="S138" s="26">
        <v>0</v>
      </c>
      <c r="T138" s="77">
        <v>244</v>
      </c>
      <c r="U138" s="78">
        <v>0</v>
      </c>
      <c r="V138" s="41">
        <v>0</v>
      </c>
    </row>
    <row r="139" spans="1:22" s="60" customFormat="1" ht="24.75" customHeight="1" x14ac:dyDescent="0.3">
      <c r="A139" s="44">
        <v>18</v>
      </c>
      <c r="B139" s="58" t="s">
        <v>224</v>
      </c>
      <c r="C139" s="59" t="s">
        <v>225</v>
      </c>
      <c r="D139" s="63">
        <v>501</v>
      </c>
      <c r="E139" s="26">
        <v>64.5</v>
      </c>
      <c r="F139" s="26">
        <v>0</v>
      </c>
      <c r="G139" s="26">
        <v>565.5</v>
      </c>
      <c r="H139" s="26">
        <v>0</v>
      </c>
      <c r="I139" s="26">
        <v>0</v>
      </c>
      <c r="J139" s="26">
        <v>0</v>
      </c>
      <c r="K139" s="26">
        <v>430</v>
      </c>
      <c r="L139" s="26">
        <v>54</v>
      </c>
      <c r="M139" s="26">
        <v>54</v>
      </c>
      <c r="N139" s="26">
        <v>54</v>
      </c>
      <c r="O139" s="26">
        <v>135.5</v>
      </c>
      <c r="P139" s="26">
        <v>-108</v>
      </c>
      <c r="Q139" s="26">
        <v>-54</v>
      </c>
      <c r="R139" s="64">
        <v>-26.5</v>
      </c>
      <c r="S139" s="26">
        <v>0</v>
      </c>
      <c r="T139" s="77">
        <v>0</v>
      </c>
      <c r="U139" s="78">
        <v>0</v>
      </c>
      <c r="V139" s="41">
        <v>-26.5</v>
      </c>
    </row>
    <row r="140" spans="1:22" s="60" customFormat="1" ht="24.75" customHeight="1" x14ac:dyDescent="0.3">
      <c r="A140" s="44">
        <v>19</v>
      </c>
      <c r="B140" s="58" t="s">
        <v>226</v>
      </c>
      <c r="C140" s="85" t="s">
        <v>149</v>
      </c>
      <c r="D140" s="81">
        <v>319.5</v>
      </c>
      <c r="E140" s="26">
        <v>0</v>
      </c>
      <c r="F140" s="26">
        <v>0</v>
      </c>
      <c r="G140" s="26">
        <v>319.5</v>
      </c>
      <c r="H140" s="26">
        <v>0</v>
      </c>
      <c r="I140" s="26">
        <v>0</v>
      </c>
      <c r="J140" s="26">
        <v>0</v>
      </c>
      <c r="K140" s="26">
        <v>430</v>
      </c>
      <c r="L140" s="26">
        <v>54</v>
      </c>
      <c r="M140" s="26">
        <v>54</v>
      </c>
      <c r="N140" s="26">
        <v>54</v>
      </c>
      <c r="O140" s="26">
        <v>-110.5</v>
      </c>
      <c r="P140" s="26">
        <v>-108</v>
      </c>
      <c r="Q140" s="26">
        <v>-54</v>
      </c>
      <c r="R140" s="64">
        <v>-272.5</v>
      </c>
      <c r="S140" s="26">
        <v>0</v>
      </c>
      <c r="T140" s="77">
        <v>0</v>
      </c>
      <c r="U140" s="78">
        <v>0</v>
      </c>
      <c r="V140" s="41">
        <v>-272.5</v>
      </c>
    </row>
    <row r="141" spans="1:22" s="60" customFormat="1" ht="24.75" customHeight="1" x14ac:dyDescent="0.3">
      <c r="A141" s="44">
        <v>20</v>
      </c>
      <c r="B141" s="58" t="s">
        <v>227</v>
      </c>
      <c r="C141" s="59" t="s">
        <v>228</v>
      </c>
      <c r="D141" s="63">
        <v>570</v>
      </c>
      <c r="E141" s="26">
        <v>86</v>
      </c>
      <c r="F141" s="26">
        <v>0</v>
      </c>
      <c r="G141" s="26">
        <v>656</v>
      </c>
      <c r="H141" s="26">
        <v>0</v>
      </c>
      <c r="I141" s="26">
        <v>0</v>
      </c>
      <c r="J141" s="26">
        <v>0</v>
      </c>
      <c r="K141" s="26">
        <v>430</v>
      </c>
      <c r="L141" s="26">
        <v>54</v>
      </c>
      <c r="M141" s="26">
        <v>54</v>
      </c>
      <c r="N141" s="26">
        <v>54</v>
      </c>
      <c r="O141" s="26">
        <v>226</v>
      </c>
      <c r="P141" s="26">
        <v>-108</v>
      </c>
      <c r="Q141" s="26">
        <v>-54</v>
      </c>
      <c r="R141" s="64">
        <v>64</v>
      </c>
      <c r="S141" s="26">
        <v>0</v>
      </c>
      <c r="T141" s="77">
        <v>226</v>
      </c>
      <c r="U141" s="78">
        <v>0</v>
      </c>
      <c r="V141" s="41">
        <v>0</v>
      </c>
    </row>
    <row r="142" spans="1:22" s="60" customFormat="1" ht="24.75" customHeight="1" x14ac:dyDescent="0.3">
      <c r="A142" s="44">
        <v>21</v>
      </c>
      <c r="B142" s="58" t="s">
        <v>229</v>
      </c>
      <c r="C142" s="59" t="s">
        <v>230</v>
      </c>
      <c r="D142" s="63">
        <v>607.5</v>
      </c>
      <c r="E142" s="26">
        <v>64.5</v>
      </c>
      <c r="F142" s="26">
        <v>0</v>
      </c>
      <c r="G142" s="26">
        <v>672</v>
      </c>
      <c r="H142" s="26">
        <v>0</v>
      </c>
      <c r="I142" s="26">
        <v>0</v>
      </c>
      <c r="J142" s="26">
        <v>0</v>
      </c>
      <c r="K142" s="26">
        <v>430</v>
      </c>
      <c r="L142" s="26">
        <v>54</v>
      </c>
      <c r="M142" s="26">
        <v>54</v>
      </c>
      <c r="N142" s="26">
        <v>54</v>
      </c>
      <c r="O142" s="26">
        <v>242</v>
      </c>
      <c r="P142" s="26">
        <v>-108</v>
      </c>
      <c r="Q142" s="26">
        <v>-54</v>
      </c>
      <c r="R142" s="64">
        <v>80</v>
      </c>
      <c r="S142" s="26">
        <v>0</v>
      </c>
      <c r="T142" s="77">
        <v>242</v>
      </c>
      <c r="U142" s="78">
        <v>0</v>
      </c>
      <c r="V142" s="41">
        <v>0</v>
      </c>
    </row>
    <row r="143" spans="1:22" s="60" customFormat="1" ht="24.75" customHeight="1" x14ac:dyDescent="0.3">
      <c r="A143" s="44">
        <v>22</v>
      </c>
      <c r="B143" s="58" t="s">
        <v>231</v>
      </c>
      <c r="C143" s="59" t="s">
        <v>232</v>
      </c>
      <c r="D143" s="63">
        <v>522</v>
      </c>
      <c r="E143" s="26">
        <v>64.5</v>
      </c>
      <c r="F143" s="26">
        <v>0</v>
      </c>
      <c r="G143" s="26">
        <v>586.5</v>
      </c>
      <c r="H143" s="26">
        <v>0</v>
      </c>
      <c r="I143" s="26">
        <v>0</v>
      </c>
      <c r="J143" s="26">
        <v>0</v>
      </c>
      <c r="K143" s="26">
        <v>430</v>
      </c>
      <c r="L143" s="26">
        <v>54</v>
      </c>
      <c r="M143" s="26">
        <v>54</v>
      </c>
      <c r="N143" s="26">
        <v>54</v>
      </c>
      <c r="O143" s="26">
        <v>156.5</v>
      </c>
      <c r="P143" s="26">
        <v>-108</v>
      </c>
      <c r="Q143" s="26">
        <v>-54</v>
      </c>
      <c r="R143" s="64">
        <v>-5.5</v>
      </c>
      <c r="S143" s="26">
        <v>0</v>
      </c>
      <c r="T143" s="77">
        <v>0</v>
      </c>
      <c r="U143" s="78">
        <v>0</v>
      </c>
      <c r="V143" s="41">
        <v>-5.5</v>
      </c>
    </row>
    <row r="144" spans="1:22" s="60" customFormat="1" ht="24.75" customHeight="1" x14ac:dyDescent="0.3">
      <c r="A144" s="44">
        <v>23</v>
      </c>
      <c r="B144" s="58" t="s">
        <v>233</v>
      </c>
      <c r="C144" s="59" t="s">
        <v>234</v>
      </c>
      <c r="D144" s="63">
        <v>597</v>
      </c>
      <c r="E144" s="26">
        <v>64.5</v>
      </c>
      <c r="F144" s="26">
        <v>0</v>
      </c>
      <c r="G144" s="26">
        <v>661.5</v>
      </c>
      <c r="H144" s="26">
        <v>0</v>
      </c>
      <c r="I144" s="26">
        <v>0</v>
      </c>
      <c r="J144" s="26">
        <v>0</v>
      </c>
      <c r="K144" s="26">
        <v>430</v>
      </c>
      <c r="L144" s="26">
        <v>54</v>
      </c>
      <c r="M144" s="26">
        <v>54</v>
      </c>
      <c r="N144" s="26">
        <v>54</v>
      </c>
      <c r="O144" s="26">
        <v>231.5</v>
      </c>
      <c r="P144" s="26">
        <v>-108</v>
      </c>
      <c r="Q144" s="26">
        <v>-54</v>
      </c>
      <c r="R144" s="64">
        <v>69.5</v>
      </c>
      <c r="S144" s="26">
        <v>0</v>
      </c>
      <c r="T144" s="77">
        <v>231.5</v>
      </c>
      <c r="U144" s="78">
        <v>0</v>
      </c>
      <c r="V144" s="41">
        <v>0</v>
      </c>
    </row>
    <row r="145" spans="1:23" s="60" customFormat="1" ht="24.75" customHeight="1" x14ac:dyDescent="0.3">
      <c r="A145" s="44">
        <v>24</v>
      </c>
      <c r="B145" s="58" t="s">
        <v>235</v>
      </c>
      <c r="C145" s="85" t="s">
        <v>236</v>
      </c>
      <c r="D145" s="81">
        <v>693</v>
      </c>
      <c r="E145" s="26">
        <v>64.5</v>
      </c>
      <c r="F145" s="26">
        <v>0</v>
      </c>
      <c r="G145" s="26">
        <v>757.5</v>
      </c>
      <c r="H145" s="26">
        <v>0</v>
      </c>
      <c r="I145" s="26">
        <v>0</v>
      </c>
      <c r="J145" s="26">
        <v>0</v>
      </c>
      <c r="K145" s="26">
        <v>430</v>
      </c>
      <c r="L145" s="26">
        <v>54</v>
      </c>
      <c r="M145" s="26">
        <v>54</v>
      </c>
      <c r="N145" s="26">
        <v>54</v>
      </c>
      <c r="O145" s="26">
        <v>327.5</v>
      </c>
      <c r="P145" s="26">
        <v>-108</v>
      </c>
      <c r="Q145" s="26">
        <v>-54</v>
      </c>
      <c r="R145" s="64">
        <v>165.5</v>
      </c>
      <c r="S145" s="26">
        <v>0</v>
      </c>
      <c r="T145" s="77">
        <v>327.5</v>
      </c>
      <c r="U145" s="78">
        <v>0</v>
      </c>
      <c r="V145" s="41">
        <v>0</v>
      </c>
    </row>
    <row r="146" spans="1:23" s="60" customFormat="1" ht="24.75" customHeight="1" x14ac:dyDescent="0.3">
      <c r="A146" s="44">
        <v>25</v>
      </c>
      <c r="B146" s="58" t="s">
        <v>237</v>
      </c>
      <c r="C146" s="85" t="s">
        <v>238</v>
      </c>
      <c r="D146" s="81">
        <v>547.5</v>
      </c>
      <c r="E146" s="26">
        <v>64.5</v>
      </c>
      <c r="F146" s="26">
        <v>0</v>
      </c>
      <c r="G146" s="26">
        <v>612</v>
      </c>
      <c r="H146" s="26">
        <v>0</v>
      </c>
      <c r="I146" s="26">
        <v>0</v>
      </c>
      <c r="J146" s="26">
        <v>54</v>
      </c>
      <c r="K146" s="26">
        <v>430</v>
      </c>
      <c r="L146" s="26">
        <v>54</v>
      </c>
      <c r="M146" s="26">
        <v>54</v>
      </c>
      <c r="N146" s="26">
        <v>54</v>
      </c>
      <c r="O146" s="26">
        <v>182</v>
      </c>
      <c r="P146" s="26">
        <v>-108</v>
      </c>
      <c r="Q146" s="26">
        <v>0</v>
      </c>
      <c r="R146" s="64">
        <v>74</v>
      </c>
      <c r="S146" s="26">
        <v>0</v>
      </c>
      <c r="T146" s="77">
        <v>74</v>
      </c>
      <c r="U146" s="78">
        <v>0</v>
      </c>
      <c r="V146" s="41">
        <v>0</v>
      </c>
    </row>
    <row r="147" spans="1:23" s="60" customFormat="1" ht="24.75" customHeight="1" x14ac:dyDescent="0.3">
      <c r="A147" s="44">
        <v>26</v>
      </c>
      <c r="B147" s="58" t="s">
        <v>239</v>
      </c>
      <c r="C147" s="85" t="s">
        <v>240</v>
      </c>
      <c r="D147" s="81">
        <v>607.5</v>
      </c>
      <c r="E147" s="26">
        <v>64.5</v>
      </c>
      <c r="F147" s="26">
        <v>0</v>
      </c>
      <c r="G147" s="26">
        <v>672</v>
      </c>
      <c r="H147" s="26">
        <v>0</v>
      </c>
      <c r="I147" s="26">
        <v>0</v>
      </c>
      <c r="J147" s="26">
        <v>54</v>
      </c>
      <c r="K147" s="26">
        <v>430</v>
      </c>
      <c r="L147" s="26">
        <v>54</v>
      </c>
      <c r="M147" s="26">
        <v>54</v>
      </c>
      <c r="N147" s="26">
        <v>54</v>
      </c>
      <c r="O147" s="26">
        <v>242</v>
      </c>
      <c r="P147" s="26">
        <v>-108</v>
      </c>
      <c r="Q147" s="26">
        <v>0</v>
      </c>
      <c r="R147" s="64">
        <v>134</v>
      </c>
      <c r="S147" s="26">
        <v>0</v>
      </c>
      <c r="T147" s="77">
        <v>134</v>
      </c>
      <c r="U147" s="78">
        <v>0</v>
      </c>
      <c r="V147" s="41">
        <v>0</v>
      </c>
    </row>
    <row r="148" spans="1:23" s="60" customFormat="1" ht="24.75" customHeight="1" x14ac:dyDescent="0.3">
      <c r="A148" s="44">
        <v>27</v>
      </c>
      <c r="B148" s="58" t="s">
        <v>241</v>
      </c>
      <c r="C148" s="59" t="s">
        <v>242</v>
      </c>
      <c r="D148" s="63">
        <v>555</v>
      </c>
      <c r="E148" s="26">
        <v>64.5</v>
      </c>
      <c r="F148" s="26">
        <v>0</v>
      </c>
      <c r="G148" s="26">
        <v>619.5</v>
      </c>
      <c r="H148" s="26">
        <v>0</v>
      </c>
      <c r="I148" s="26">
        <v>0</v>
      </c>
      <c r="J148" s="26">
        <v>0</v>
      </c>
      <c r="K148" s="26">
        <v>430</v>
      </c>
      <c r="L148" s="26">
        <v>54</v>
      </c>
      <c r="M148" s="26">
        <v>54</v>
      </c>
      <c r="N148" s="26">
        <v>54</v>
      </c>
      <c r="O148" s="26">
        <v>189.5</v>
      </c>
      <c r="P148" s="26">
        <v>-108</v>
      </c>
      <c r="Q148" s="26">
        <v>-54</v>
      </c>
      <c r="R148" s="64">
        <v>27.5</v>
      </c>
      <c r="S148" s="26">
        <v>0</v>
      </c>
      <c r="T148" s="77">
        <v>189.5</v>
      </c>
      <c r="U148" s="78">
        <v>0</v>
      </c>
      <c r="V148" s="41">
        <v>0</v>
      </c>
    </row>
    <row r="149" spans="1:23" s="60" customFormat="1" ht="24.75" customHeight="1" x14ac:dyDescent="0.3">
      <c r="A149" s="44">
        <v>28</v>
      </c>
      <c r="B149" s="58" t="s">
        <v>243</v>
      </c>
      <c r="C149" s="59" t="s">
        <v>244</v>
      </c>
      <c r="D149" s="63">
        <v>637.5</v>
      </c>
      <c r="E149" s="26">
        <v>64.5</v>
      </c>
      <c r="F149" s="26">
        <v>0</v>
      </c>
      <c r="G149" s="26">
        <v>702</v>
      </c>
      <c r="H149" s="26">
        <v>0</v>
      </c>
      <c r="I149" s="26">
        <v>0</v>
      </c>
      <c r="J149" s="26">
        <v>0</v>
      </c>
      <c r="K149" s="26">
        <v>430</v>
      </c>
      <c r="L149" s="26">
        <v>54</v>
      </c>
      <c r="M149" s="26">
        <v>54</v>
      </c>
      <c r="N149" s="26">
        <v>54</v>
      </c>
      <c r="O149" s="26">
        <v>272</v>
      </c>
      <c r="P149" s="26">
        <v>-108</v>
      </c>
      <c r="Q149" s="26">
        <v>-54</v>
      </c>
      <c r="R149" s="64">
        <v>110</v>
      </c>
      <c r="S149" s="26">
        <v>0</v>
      </c>
      <c r="T149" s="77">
        <v>272</v>
      </c>
      <c r="U149" s="78">
        <v>0</v>
      </c>
      <c r="V149" s="41">
        <v>0</v>
      </c>
    </row>
    <row r="150" spans="1:23" s="60" customFormat="1" ht="24.75" customHeight="1" x14ac:dyDescent="0.3">
      <c r="A150" s="44">
        <v>29</v>
      </c>
      <c r="B150" s="58" t="s">
        <v>245</v>
      </c>
      <c r="C150" s="59" t="s">
        <v>75</v>
      </c>
      <c r="D150" s="63">
        <v>477</v>
      </c>
      <c r="E150" s="26">
        <v>64.5</v>
      </c>
      <c r="F150" s="26">
        <v>0</v>
      </c>
      <c r="G150" s="26">
        <v>541.5</v>
      </c>
      <c r="H150" s="26">
        <v>0</v>
      </c>
      <c r="I150" s="26">
        <v>54</v>
      </c>
      <c r="J150" s="26">
        <v>0</v>
      </c>
      <c r="K150" s="26">
        <v>430</v>
      </c>
      <c r="L150" s="26">
        <v>54</v>
      </c>
      <c r="M150" s="26">
        <v>54</v>
      </c>
      <c r="N150" s="26">
        <v>54</v>
      </c>
      <c r="O150" s="26">
        <v>111.5</v>
      </c>
      <c r="P150" s="26">
        <v>-54</v>
      </c>
      <c r="Q150" s="26">
        <v>-54</v>
      </c>
      <c r="R150" s="64">
        <v>3.5</v>
      </c>
      <c r="S150" s="26">
        <v>0</v>
      </c>
      <c r="T150" s="77">
        <v>111.5</v>
      </c>
      <c r="U150" s="78">
        <v>0</v>
      </c>
      <c r="V150" s="41">
        <v>0</v>
      </c>
    </row>
    <row r="151" spans="1:23" s="60" customFormat="1" ht="24.75" customHeight="1" x14ac:dyDescent="0.3">
      <c r="A151" s="44">
        <v>30</v>
      </c>
      <c r="B151" s="58" t="s">
        <v>246</v>
      </c>
      <c r="C151" s="85" t="s">
        <v>175</v>
      </c>
      <c r="D151" s="81">
        <v>606.5</v>
      </c>
      <c r="E151" s="26">
        <v>64.5</v>
      </c>
      <c r="F151" s="26">
        <v>0</v>
      </c>
      <c r="G151" s="26">
        <v>671</v>
      </c>
      <c r="H151" s="26">
        <v>0</v>
      </c>
      <c r="I151" s="26">
        <v>0</v>
      </c>
      <c r="J151" s="26">
        <v>54</v>
      </c>
      <c r="K151" s="26">
        <v>350.84090909090912</v>
      </c>
      <c r="L151" s="26">
        <v>54</v>
      </c>
      <c r="M151" s="26">
        <v>54</v>
      </c>
      <c r="N151" s="26">
        <v>54</v>
      </c>
      <c r="O151" s="26">
        <v>320.2</v>
      </c>
      <c r="P151" s="26">
        <v>-108</v>
      </c>
      <c r="Q151" s="26">
        <v>0</v>
      </c>
      <c r="R151" s="64">
        <v>212.2</v>
      </c>
      <c r="S151" s="26">
        <v>0</v>
      </c>
      <c r="T151" s="77">
        <v>200</v>
      </c>
      <c r="U151" s="78">
        <v>12.2</v>
      </c>
      <c r="V151" s="41">
        <v>0</v>
      </c>
    </row>
    <row r="152" spans="1:23" s="60" customFormat="1" ht="24.75" customHeight="1" x14ac:dyDescent="0.3">
      <c r="A152" s="44">
        <v>31</v>
      </c>
      <c r="B152" s="58" t="s">
        <v>247</v>
      </c>
      <c r="C152" s="85" t="s">
        <v>248</v>
      </c>
      <c r="D152" s="81">
        <v>585</v>
      </c>
      <c r="E152" s="26">
        <v>64.5</v>
      </c>
      <c r="F152" s="26">
        <v>0</v>
      </c>
      <c r="G152" s="26">
        <v>649.5</v>
      </c>
      <c r="H152" s="26">
        <v>0</v>
      </c>
      <c r="I152" s="26">
        <v>0</v>
      </c>
      <c r="J152" s="26">
        <v>0</v>
      </c>
      <c r="K152" s="26">
        <v>430</v>
      </c>
      <c r="L152" s="26">
        <v>54</v>
      </c>
      <c r="M152" s="26">
        <v>54</v>
      </c>
      <c r="N152" s="26">
        <v>54</v>
      </c>
      <c r="O152" s="26">
        <v>219.5</v>
      </c>
      <c r="P152" s="26">
        <v>-108</v>
      </c>
      <c r="Q152" s="26">
        <v>-54</v>
      </c>
      <c r="R152" s="64">
        <v>57.5</v>
      </c>
      <c r="S152" s="26">
        <v>0</v>
      </c>
      <c r="T152" s="77">
        <v>219.5</v>
      </c>
      <c r="U152" s="78">
        <v>0</v>
      </c>
      <c r="V152" s="41">
        <v>0</v>
      </c>
    </row>
    <row r="153" spans="1:23" s="60" customFormat="1" ht="24.75" customHeight="1" x14ac:dyDescent="0.3">
      <c r="A153" s="44">
        <v>34</v>
      </c>
      <c r="B153" s="58" t="s">
        <v>249</v>
      </c>
      <c r="C153" s="59" t="s">
        <v>250</v>
      </c>
      <c r="D153" s="63">
        <v>481.5</v>
      </c>
      <c r="E153" s="26">
        <v>64.5</v>
      </c>
      <c r="F153" s="26">
        <v>0</v>
      </c>
      <c r="G153" s="26">
        <v>546</v>
      </c>
      <c r="H153" s="26">
        <v>0</v>
      </c>
      <c r="I153" s="26">
        <v>0</v>
      </c>
      <c r="J153" s="26">
        <v>0</v>
      </c>
      <c r="K153" s="26">
        <v>184.70454545454544</v>
      </c>
      <c r="L153" s="26">
        <v>33.13636363636364</v>
      </c>
      <c r="M153" s="26">
        <v>33.13636363636364</v>
      </c>
      <c r="N153" s="26">
        <v>33.13636363636364</v>
      </c>
      <c r="O153" s="26">
        <v>361.3</v>
      </c>
      <c r="P153" s="26">
        <v>-66.3</v>
      </c>
      <c r="Q153" s="26">
        <v>-33.1</v>
      </c>
      <c r="R153" s="64">
        <v>261.89999999999998</v>
      </c>
      <c r="S153" s="26">
        <v>0</v>
      </c>
      <c r="T153" s="77">
        <v>200</v>
      </c>
      <c r="U153" s="78">
        <v>61.9</v>
      </c>
      <c r="V153" s="41">
        <v>0</v>
      </c>
    </row>
    <row r="154" spans="1:23" s="60" customFormat="1" ht="24.75" customHeight="1" x14ac:dyDescent="0.3">
      <c r="A154" s="44">
        <v>37</v>
      </c>
      <c r="B154" s="58" t="s">
        <v>252</v>
      </c>
      <c r="C154" s="59" t="s">
        <v>253</v>
      </c>
      <c r="D154" s="63">
        <v>90</v>
      </c>
      <c r="E154" s="26">
        <v>0</v>
      </c>
      <c r="F154" s="26">
        <v>0</v>
      </c>
      <c r="G154" s="26">
        <v>90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  <c r="O154" s="26">
        <v>90</v>
      </c>
      <c r="P154" s="26">
        <v>0</v>
      </c>
      <c r="Q154" s="26">
        <v>0</v>
      </c>
      <c r="R154" s="64">
        <v>90</v>
      </c>
      <c r="S154" s="26">
        <v>0</v>
      </c>
      <c r="T154" s="77">
        <v>90</v>
      </c>
      <c r="U154" s="78">
        <v>0</v>
      </c>
      <c r="V154" s="41">
        <v>0</v>
      </c>
    </row>
    <row r="155" spans="1:23" s="60" customFormat="1" ht="24.75" customHeight="1" x14ac:dyDescent="0.3">
      <c r="A155" s="44">
        <v>40</v>
      </c>
      <c r="B155" s="58" t="s">
        <v>254</v>
      </c>
      <c r="C155" s="59" t="s">
        <v>160</v>
      </c>
      <c r="D155" s="63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v>0</v>
      </c>
      <c r="Q155" s="26">
        <v>0</v>
      </c>
      <c r="R155" s="64">
        <v>0</v>
      </c>
      <c r="S155" s="26">
        <v>0</v>
      </c>
      <c r="T155" s="77">
        <v>0</v>
      </c>
      <c r="U155" s="78">
        <v>0</v>
      </c>
      <c r="V155" s="41">
        <v>0</v>
      </c>
    </row>
    <row r="156" spans="1:23" s="111" customFormat="1" ht="24.75" customHeight="1" x14ac:dyDescent="0.3">
      <c r="A156" s="113" t="s">
        <v>345</v>
      </c>
      <c r="B156" s="185" t="s">
        <v>285</v>
      </c>
      <c r="C156" s="186"/>
      <c r="D156" s="114">
        <f>SUM(D157:D176)</f>
        <v>12571.3</v>
      </c>
      <c r="E156" s="114">
        <f t="shared" ref="E156:V156" si="4">SUM(E157:E176)</f>
        <v>1724.3000000000002</v>
      </c>
      <c r="F156" s="114">
        <f t="shared" si="4"/>
        <v>0</v>
      </c>
      <c r="G156" s="114">
        <f t="shared" si="4"/>
        <v>14295.599999999999</v>
      </c>
      <c r="H156" s="114">
        <f t="shared" si="4"/>
        <v>0</v>
      </c>
      <c r="I156" s="114">
        <f t="shared" si="4"/>
        <v>0</v>
      </c>
      <c r="J156" s="114">
        <f t="shared" si="4"/>
        <v>959</v>
      </c>
      <c r="K156" s="114">
        <f t="shared" si="4"/>
        <v>7629.4999999999991</v>
      </c>
      <c r="L156" s="114">
        <f t="shared" si="4"/>
        <v>960.59999999999991</v>
      </c>
      <c r="M156" s="114">
        <f t="shared" si="4"/>
        <v>960.59999999999991</v>
      </c>
      <c r="N156" s="114">
        <f t="shared" si="4"/>
        <v>960.59999999999991</v>
      </c>
      <c r="O156" s="114">
        <f t="shared" si="4"/>
        <v>6666.0999999999995</v>
      </c>
      <c r="P156" s="114">
        <f t="shared" si="4"/>
        <v>-1921.1999999999998</v>
      </c>
      <c r="Q156" s="114">
        <f t="shared" si="4"/>
        <v>-1.6</v>
      </c>
      <c r="R156" s="114">
        <f t="shared" si="4"/>
        <v>4743.3</v>
      </c>
      <c r="S156" s="114">
        <f t="shared" si="4"/>
        <v>0</v>
      </c>
      <c r="T156" s="114">
        <f t="shared" si="4"/>
        <v>3627</v>
      </c>
      <c r="U156" s="114">
        <f t="shared" si="4"/>
        <v>1116.3</v>
      </c>
      <c r="V156" s="114">
        <f t="shared" si="4"/>
        <v>0</v>
      </c>
    </row>
    <row r="157" spans="1:23" s="60" customFormat="1" ht="24.75" customHeight="1" x14ac:dyDescent="0.3">
      <c r="A157" s="44">
        <v>1</v>
      </c>
      <c r="B157" s="61" t="s">
        <v>257</v>
      </c>
      <c r="C157" s="62" t="s">
        <v>199</v>
      </c>
      <c r="D157" s="63">
        <v>630.5</v>
      </c>
      <c r="E157" s="26">
        <v>118.7</v>
      </c>
      <c r="F157" s="26">
        <v>0</v>
      </c>
      <c r="G157" s="26">
        <v>749.2</v>
      </c>
      <c r="H157" s="26">
        <v>0</v>
      </c>
      <c r="I157" s="26">
        <v>0</v>
      </c>
      <c r="J157" s="26">
        <v>45</v>
      </c>
      <c r="K157" s="26">
        <v>361.6</v>
      </c>
      <c r="L157" s="26">
        <v>45.4</v>
      </c>
      <c r="M157" s="47">
        <v>45.4</v>
      </c>
      <c r="N157" s="47">
        <v>45.4</v>
      </c>
      <c r="O157" s="47">
        <v>387.6</v>
      </c>
      <c r="P157" s="47">
        <v>-90.8</v>
      </c>
      <c r="Q157" s="47">
        <v>-0.4</v>
      </c>
      <c r="R157" s="48">
        <v>296.40000000000003</v>
      </c>
      <c r="S157" s="47">
        <v>0</v>
      </c>
      <c r="T157" s="35">
        <v>200</v>
      </c>
      <c r="U157" s="88">
        <v>96.4</v>
      </c>
      <c r="V157" s="89">
        <v>0</v>
      </c>
      <c r="W157" s="31"/>
    </row>
    <row r="158" spans="1:23" s="60" customFormat="1" ht="24.75" customHeight="1" x14ac:dyDescent="0.3">
      <c r="A158" s="44">
        <v>2</v>
      </c>
      <c r="B158" s="79" t="s">
        <v>258</v>
      </c>
      <c r="C158" s="90" t="s">
        <v>199</v>
      </c>
      <c r="D158" s="63">
        <v>778.5</v>
      </c>
      <c r="E158" s="26">
        <v>64.5</v>
      </c>
      <c r="F158" s="26">
        <v>0</v>
      </c>
      <c r="G158" s="26">
        <v>843</v>
      </c>
      <c r="H158" s="26">
        <v>0</v>
      </c>
      <c r="I158" s="26">
        <v>0</v>
      </c>
      <c r="J158" s="26">
        <v>54</v>
      </c>
      <c r="K158" s="26">
        <v>430</v>
      </c>
      <c r="L158" s="26">
        <v>54</v>
      </c>
      <c r="M158" s="26">
        <v>54</v>
      </c>
      <c r="N158" s="26">
        <v>54</v>
      </c>
      <c r="O158" s="26">
        <v>413</v>
      </c>
      <c r="P158" s="26">
        <v>-108</v>
      </c>
      <c r="Q158" s="26">
        <v>0</v>
      </c>
      <c r="R158" s="48">
        <v>305</v>
      </c>
      <c r="S158" s="26">
        <v>0</v>
      </c>
      <c r="T158" s="35">
        <v>200</v>
      </c>
      <c r="U158" s="88">
        <v>105</v>
      </c>
      <c r="V158" s="89">
        <v>0</v>
      </c>
      <c r="W158" s="31"/>
    </row>
    <row r="159" spans="1:23" s="60" customFormat="1" ht="24.75" customHeight="1" x14ac:dyDescent="0.3">
      <c r="A159" s="44">
        <v>3</v>
      </c>
      <c r="B159" s="58" t="s">
        <v>259</v>
      </c>
      <c r="C159" s="59" t="s">
        <v>103</v>
      </c>
      <c r="D159" s="63">
        <v>675.5</v>
      </c>
      <c r="E159" s="26">
        <v>86.5</v>
      </c>
      <c r="F159" s="26">
        <v>0</v>
      </c>
      <c r="G159" s="26">
        <v>762</v>
      </c>
      <c r="H159" s="26">
        <v>0</v>
      </c>
      <c r="I159" s="26">
        <v>0</v>
      </c>
      <c r="J159" s="26">
        <v>54</v>
      </c>
      <c r="K159" s="26">
        <v>430</v>
      </c>
      <c r="L159" s="26">
        <v>54</v>
      </c>
      <c r="M159" s="26">
        <v>54</v>
      </c>
      <c r="N159" s="26">
        <v>54</v>
      </c>
      <c r="O159" s="26">
        <v>332</v>
      </c>
      <c r="P159" s="26">
        <v>-108</v>
      </c>
      <c r="Q159" s="26">
        <v>0</v>
      </c>
      <c r="R159" s="48">
        <v>224</v>
      </c>
      <c r="S159" s="26">
        <v>0</v>
      </c>
      <c r="T159" s="35">
        <v>200</v>
      </c>
      <c r="U159" s="88">
        <v>24</v>
      </c>
      <c r="V159" s="89">
        <v>0</v>
      </c>
      <c r="W159" s="31"/>
    </row>
    <row r="160" spans="1:23" s="60" customFormat="1" ht="24.75" customHeight="1" x14ac:dyDescent="0.3">
      <c r="A160" s="44">
        <v>4</v>
      </c>
      <c r="B160" s="58" t="s">
        <v>260</v>
      </c>
      <c r="C160" s="59" t="s">
        <v>261</v>
      </c>
      <c r="D160" s="63">
        <v>747</v>
      </c>
      <c r="E160" s="26">
        <v>64.5</v>
      </c>
      <c r="F160" s="26">
        <v>0</v>
      </c>
      <c r="G160" s="26">
        <v>811.5</v>
      </c>
      <c r="H160" s="26">
        <v>0</v>
      </c>
      <c r="I160" s="26">
        <v>0</v>
      </c>
      <c r="J160" s="26">
        <v>54</v>
      </c>
      <c r="K160" s="26">
        <v>430</v>
      </c>
      <c r="L160" s="26">
        <v>54</v>
      </c>
      <c r="M160" s="26">
        <v>54</v>
      </c>
      <c r="N160" s="26">
        <v>54</v>
      </c>
      <c r="O160" s="26">
        <v>381.5</v>
      </c>
      <c r="P160" s="26">
        <v>-108</v>
      </c>
      <c r="Q160" s="26">
        <v>0</v>
      </c>
      <c r="R160" s="48">
        <v>273.5</v>
      </c>
      <c r="S160" s="26">
        <v>0</v>
      </c>
      <c r="T160" s="35">
        <v>200</v>
      </c>
      <c r="U160" s="88">
        <v>73.5</v>
      </c>
      <c r="V160" s="89">
        <v>0</v>
      </c>
      <c r="W160" s="31"/>
    </row>
    <row r="161" spans="1:23" s="60" customFormat="1" ht="24.75" customHeight="1" x14ac:dyDescent="0.3">
      <c r="A161" s="44">
        <v>5</v>
      </c>
      <c r="B161" s="58" t="s">
        <v>262</v>
      </c>
      <c r="C161" s="59" t="s">
        <v>263</v>
      </c>
      <c r="D161" s="63">
        <v>711.5</v>
      </c>
      <c r="E161" s="26">
        <v>74.8</v>
      </c>
      <c r="F161" s="26">
        <v>0</v>
      </c>
      <c r="G161" s="26">
        <v>786.3</v>
      </c>
      <c r="H161" s="26">
        <v>0</v>
      </c>
      <c r="I161" s="26">
        <v>0</v>
      </c>
      <c r="J161" s="26">
        <v>54</v>
      </c>
      <c r="K161" s="26">
        <v>430</v>
      </c>
      <c r="L161" s="26">
        <v>54</v>
      </c>
      <c r="M161" s="26">
        <v>54</v>
      </c>
      <c r="N161" s="26">
        <v>54</v>
      </c>
      <c r="O161" s="26">
        <v>356.3</v>
      </c>
      <c r="P161" s="26">
        <v>-108</v>
      </c>
      <c r="Q161" s="26">
        <v>0</v>
      </c>
      <c r="R161" s="48">
        <v>248.3</v>
      </c>
      <c r="S161" s="26">
        <v>0</v>
      </c>
      <c r="T161" s="35">
        <v>200</v>
      </c>
      <c r="U161" s="88">
        <v>48.3</v>
      </c>
      <c r="V161" s="89">
        <v>0</v>
      </c>
      <c r="W161" s="31"/>
    </row>
    <row r="162" spans="1:23" s="60" customFormat="1" ht="24.75" customHeight="1" x14ac:dyDescent="0.3">
      <c r="A162" s="44">
        <v>6</v>
      </c>
      <c r="B162" s="58" t="s">
        <v>264</v>
      </c>
      <c r="C162" s="59" t="s">
        <v>265</v>
      </c>
      <c r="D162" s="63">
        <v>636.5</v>
      </c>
      <c r="E162" s="26">
        <v>64.5</v>
      </c>
      <c r="F162" s="26">
        <v>0</v>
      </c>
      <c r="G162" s="26">
        <v>701</v>
      </c>
      <c r="H162" s="26">
        <v>0</v>
      </c>
      <c r="I162" s="26">
        <v>0</v>
      </c>
      <c r="J162" s="26">
        <v>54</v>
      </c>
      <c r="K162" s="26">
        <v>430</v>
      </c>
      <c r="L162" s="26">
        <v>54</v>
      </c>
      <c r="M162" s="26">
        <v>54</v>
      </c>
      <c r="N162" s="26">
        <v>54</v>
      </c>
      <c r="O162" s="26">
        <v>271</v>
      </c>
      <c r="P162" s="26">
        <v>-108</v>
      </c>
      <c r="Q162" s="26">
        <v>0</v>
      </c>
      <c r="R162" s="48">
        <v>163</v>
      </c>
      <c r="S162" s="26">
        <v>0</v>
      </c>
      <c r="T162" s="35">
        <v>163</v>
      </c>
      <c r="U162" s="88">
        <v>0</v>
      </c>
      <c r="V162" s="89">
        <v>0</v>
      </c>
      <c r="W162" s="31"/>
    </row>
    <row r="163" spans="1:23" s="60" customFormat="1" ht="24.75" customHeight="1" x14ac:dyDescent="0.3">
      <c r="A163" s="44">
        <v>7</v>
      </c>
      <c r="B163" s="58" t="s">
        <v>266</v>
      </c>
      <c r="C163" s="59" t="s">
        <v>77</v>
      </c>
      <c r="D163" s="63">
        <v>603</v>
      </c>
      <c r="E163" s="26">
        <v>64.5</v>
      </c>
      <c r="F163" s="26">
        <v>0</v>
      </c>
      <c r="G163" s="26">
        <v>667.5</v>
      </c>
      <c r="H163" s="26">
        <v>0</v>
      </c>
      <c r="I163" s="26">
        <v>0</v>
      </c>
      <c r="J163" s="26">
        <v>54</v>
      </c>
      <c r="K163" s="26">
        <v>430</v>
      </c>
      <c r="L163" s="26">
        <v>54</v>
      </c>
      <c r="M163" s="26">
        <v>54</v>
      </c>
      <c r="N163" s="26">
        <v>54</v>
      </c>
      <c r="O163" s="26">
        <v>237.5</v>
      </c>
      <c r="P163" s="26">
        <v>-108</v>
      </c>
      <c r="Q163" s="26">
        <v>0</v>
      </c>
      <c r="R163" s="48">
        <v>129.5</v>
      </c>
      <c r="S163" s="26">
        <v>0</v>
      </c>
      <c r="T163" s="35">
        <v>129.5</v>
      </c>
      <c r="U163" s="88">
        <v>0</v>
      </c>
      <c r="V163" s="89">
        <v>0</v>
      </c>
      <c r="W163" s="31"/>
    </row>
    <row r="164" spans="1:23" s="60" customFormat="1" ht="24.75" customHeight="1" x14ac:dyDescent="0.3">
      <c r="A164" s="44">
        <v>8</v>
      </c>
      <c r="B164" s="58" t="s">
        <v>267</v>
      </c>
      <c r="C164" s="59" t="s">
        <v>268</v>
      </c>
      <c r="D164" s="63">
        <v>653</v>
      </c>
      <c r="E164" s="26">
        <v>64.5</v>
      </c>
      <c r="F164" s="26">
        <v>0</v>
      </c>
      <c r="G164" s="26">
        <v>717.5</v>
      </c>
      <c r="H164" s="26">
        <v>0</v>
      </c>
      <c r="I164" s="26">
        <v>0</v>
      </c>
      <c r="J164" s="26">
        <v>54</v>
      </c>
      <c r="K164" s="26">
        <v>430</v>
      </c>
      <c r="L164" s="26">
        <v>54</v>
      </c>
      <c r="M164" s="26">
        <v>54</v>
      </c>
      <c r="N164" s="26">
        <v>54</v>
      </c>
      <c r="O164" s="26">
        <v>287.5</v>
      </c>
      <c r="P164" s="26">
        <v>-108</v>
      </c>
      <c r="Q164" s="26">
        <v>0</v>
      </c>
      <c r="R164" s="48">
        <v>179.5</v>
      </c>
      <c r="S164" s="26">
        <v>0</v>
      </c>
      <c r="T164" s="35">
        <v>179.5</v>
      </c>
      <c r="U164" s="88">
        <v>0</v>
      </c>
      <c r="V164" s="89">
        <v>0</v>
      </c>
      <c r="W164" s="31"/>
    </row>
    <row r="165" spans="1:23" s="60" customFormat="1" ht="24.75" customHeight="1" x14ac:dyDescent="0.3">
      <c r="A165" s="44">
        <v>9</v>
      </c>
      <c r="B165" s="58" t="s">
        <v>191</v>
      </c>
      <c r="C165" s="59" t="s">
        <v>269</v>
      </c>
      <c r="D165" s="63">
        <v>610</v>
      </c>
      <c r="E165" s="26">
        <v>118.7</v>
      </c>
      <c r="F165" s="26">
        <v>0</v>
      </c>
      <c r="G165" s="26">
        <v>728.7</v>
      </c>
      <c r="H165" s="26">
        <v>0</v>
      </c>
      <c r="I165" s="26">
        <v>0</v>
      </c>
      <c r="J165" s="26">
        <v>45</v>
      </c>
      <c r="K165" s="26">
        <v>361.6</v>
      </c>
      <c r="L165" s="26">
        <v>45.4</v>
      </c>
      <c r="M165" s="26">
        <v>45.4</v>
      </c>
      <c r="N165" s="26">
        <v>45.4</v>
      </c>
      <c r="O165" s="26">
        <v>367.1</v>
      </c>
      <c r="P165" s="26">
        <v>-90.8</v>
      </c>
      <c r="Q165" s="26">
        <v>-0.4</v>
      </c>
      <c r="R165" s="48">
        <v>275.90000000000003</v>
      </c>
      <c r="S165" s="26">
        <v>0</v>
      </c>
      <c r="T165" s="35">
        <v>200</v>
      </c>
      <c r="U165" s="88">
        <v>75.900000000000006</v>
      </c>
      <c r="V165" s="89">
        <v>0</v>
      </c>
      <c r="W165" s="31"/>
    </row>
    <row r="166" spans="1:23" s="60" customFormat="1" ht="24.75" customHeight="1" x14ac:dyDescent="0.3">
      <c r="A166" s="44">
        <v>10</v>
      </c>
      <c r="B166" s="58" t="s">
        <v>270</v>
      </c>
      <c r="C166" s="59" t="s">
        <v>271</v>
      </c>
      <c r="D166" s="63">
        <v>603</v>
      </c>
      <c r="E166" s="26">
        <v>118.7</v>
      </c>
      <c r="F166" s="26">
        <v>0</v>
      </c>
      <c r="G166" s="26">
        <v>721.7</v>
      </c>
      <c r="H166" s="26">
        <v>0</v>
      </c>
      <c r="I166" s="26">
        <v>0</v>
      </c>
      <c r="J166" s="26">
        <v>45</v>
      </c>
      <c r="K166" s="26">
        <v>361.6</v>
      </c>
      <c r="L166" s="26">
        <v>45.4</v>
      </c>
      <c r="M166" s="26">
        <v>45.4</v>
      </c>
      <c r="N166" s="26">
        <v>45.4</v>
      </c>
      <c r="O166" s="26">
        <v>360.1</v>
      </c>
      <c r="P166" s="26">
        <v>-90.8</v>
      </c>
      <c r="Q166" s="26">
        <v>-0.4</v>
      </c>
      <c r="R166" s="48">
        <v>268.90000000000003</v>
      </c>
      <c r="S166" s="26">
        <v>0</v>
      </c>
      <c r="T166" s="35">
        <v>200</v>
      </c>
      <c r="U166" s="88">
        <v>68.900000000000006</v>
      </c>
      <c r="V166" s="89">
        <v>0</v>
      </c>
      <c r="W166" s="31"/>
    </row>
    <row r="167" spans="1:23" s="60" customFormat="1" ht="24.75" customHeight="1" x14ac:dyDescent="0.3">
      <c r="A167" s="44">
        <v>11</v>
      </c>
      <c r="B167" s="58" t="s">
        <v>272</v>
      </c>
      <c r="C167" s="59" t="s">
        <v>273</v>
      </c>
      <c r="D167" s="63">
        <v>684</v>
      </c>
      <c r="E167" s="26">
        <v>86.5</v>
      </c>
      <c r="F167" s="26">
        <v>0</v>
      </c>
      <c r="G167" s="26">
        <v>770.5</v>
      </c>
      <c r="H167" s="26">
        <v>0</v>
      </c>
      <c r="I167" s="26">
        <v>0</v>
      </c>
      <c r="J167" s="26">
        <v>54</v>
      </c>
      <c r="K167" s="26">
        <v>430</v>
      </c>
      <c r="L167" s="26">
        <v>54</v>
      </c>
      <c r="M167" s="26">
        <v>54</v>
      </c>
      <c r="N167" s="26">
        <v>54</v>
      </c>
      <c r="O167" s="26">
        <v>340.5</v>
      </c>
      <c r="P167" s="26">
        <v>-108</v>
      </c>
      <c r="Q167" s="26">
        <v>0</v>
      </c>
      <c r="R167" s="48">
        <v>232.5</v>
      </c>
      <c r="S167" s="26">
        <v>0</v>
      </c>
      <c r="T167" s="35">
        <v>200</v>
      </c>
      <c r="U167" s="88">
        <v>32.5</v>
      </c>
      <c r="V167" s="89">
        <v>0</v>
      </c>
      <c r="W167" s="31"/>
    </row>
    <row r="168" spans="1:23" s="60" customFormat="1" ht="24.75" customHeight="1" x14ac:dyDescent="0.3">
      <c r="A168" s="44">
        <v>12</v>
      </c>
      <c r="B168" s="58" t="s">
        <v>213</v>
      </c>
      <c r="C168" s="59" t="s">
        <v>274</v>
      </c>
      <c r="D168" s="63">
        <v>616.5</v>
      </c>
      <c r="E168" s="26">
        <v>64.5</v>
      </c>
      <c r="F168" s="26">
        <v>0</v>
      </c>
      <c r="G168" s="26">
        <v>681</v>
      </c>
      <c r="H168" s="26">
        <v>0</v>
      </c>
      <c r="I168" s="26">
        <v>0</v>
      </c>
      <c r="J168" s="26">
        <v>54</v>
      </c>
      <c r="K168" s="26">
        <v>430</v>
      </c>
      <c r="L168" s="26">
        <v>54</v>
      </c>
      <c r="M168" s="26">
        <v>54</v>
      </c>
      <c r="N168" s="26">
        <v>54</v>
      </c>
      <c r="O168" s="26">
        <v>251</v>
      </c>
      <c r="P168" s="26">
        <v>-108</v>
      </c>
      <c r="Q168" s="26">
        <v>0</v>
      </c>
      <c r="R168" s="48">
        <v>143</v>
      </c>
      <c r="S168" s="26">
        <v>0</v>
      </c>
      <c r="T168" s="35">
        <v>143</v>
      </c>
      <c r="U168" s="88">
        <v>0</v>
      </c>
      <c r="V168" s="89">
        <v>0</v>
      </c>
      <c r="W168" s="31"/>
    </row>
    <row r="169" spans="1:23" s="60" customFormat="1" ht="24.75" customHeight="1" x14ac:dyDescent="0.3">
      <c r="A169" s="44">
        <v>13</v>
      </c>
      <c r="B169" s="58" t="s">
        <v>275</v>
      </c>
      <c r="C169" s="59" t="s">
        <v>276</v>
      </c>
      <c r="D169" s="63">
        <v>663</v>
      </c>
      <c r="E169" s="26">
        <v>153.4</v>
      </c>
      <c r="F169" s="26">
        <v>0</v>
      </c>
      <c r="G169" s="26">
        <v>816.4</v>
      </c>
      <c r="H169" s="26">
        <v>0</v>
      </c>
      <c r="I169" s="26">
        <v>0</v>
      </c>
      <c r="J169" s="26">
        <v>54</v>
      </c>
      <c r="K169" s="26">
        <v>430</v>
      </c>
      <c r="L169" s="26">
        <v>54</v>
      </c>
      <c r="M169" s="26">
        <v>54</v>
      </c>
      <c r="N169" s="26">
        <v>54</v>
      </c>
      <c r="O169" s="26">
        <v>386.4</v>
      </c>
      <c r="P169" s="26">
        <v>-108</v>
      </c>
      <c r="Q169" s="26">
        <v>0</v>
      </c>
      <c r="R169" s="48">
        <v>278.39999999999998</v>
      </c>
      <c r="S169" s="26">
        <v>0</v>
      </c>
      <c r="T169" s="35">
        <v>200</v>
      </c>
      <c r="U169" s="88">
        <v>78.400000000000006</v>
      </c>
      <c r="V169" s="89">
        <v>0</v>
      </c>
      <c r="W169" s="31"/>
    </row>
    <row r="170" spans="1:23" s="60" customFormat="1" ht="24.75" customHeight="1" x14ac:dyDescent="0.3">
      <c r="A170" s="44">
        <v>14</v>
      </c>
      <c r="B170" s="58" t="s">
        <v>277</v>
      </c>
      <c r="C170" s="59" t="s">
        <v>278</v>
      </c>
      <c r="D170" s="63">
        <v>717</v>
      </c>
      <c r="E170" s="26">
        <v>74.8</v>
      </c>
      <c r="F170" s="26">
        <v>0</v>
      </c>
      <c r="G170" s="26">
        <v>791.8</v>
      </c>
      <c r="H170" s="26">
        <v>0</v>
      </c>
      <c r="I170" s="26">
        <v>0</v>
      </c>
      <c r="J170" s="26">
        <v>54</v>
      </c>
      <c r="K170" s="26">
        <v>430</v>
      </c>
      <c r="L170" s="26">
        <v>54</v>
      </c>
      <c r="M170" s="26">
        <v>54</v>
      </c>
      <c r="N170" s="26">
        <v>54</v>
      </c>
      <c r="O170" s="26">
        <v>361.8</v>
      </c>
      <c r="P170" s="26">
        <v>-108</v>
      </c>
      <c r="Q170" s="26">
        <v>0</v>
      </c>
      <c r="R170" s="48">
        <v>253.8</v>
      </c>
      <c r="S170" s="26">
        <v>0</v>
      </c>
      <c r="T170" s="35">
        <v>200</v>
      </c>
      <c r="U170" s="88">
        <v>53.8</v>
      </c>
      <c r="V170" s="89">
        <v>0</v>
      </c>
      <c r="W170" s="31"/>
    </row>
    <row r="171" spans="1:23" s="60" customFormat="1" ht="24.75" customHeight="1" x14ac:dyDescent="0.3">
      <c r="A171" s="44">
        <v>15</v>
      </c>
      <c r="B171" s="58" t="s">
        <v>237</v>
      </c>
      <c r="C171" s="59" t="s">
        <v>279</v>
      </c>
      <c r="D171" s="63">
        <v>514.29999999999995</v>
      </c>
      <c r="E171" s="26">
        <v>173</v>
      </c>
      <c r="F171" s="26">
        <v>0</v>
      </c>
      <c r="G171" s="26">
        <v>687.3</v>
      </c>
      <c r="H171" s="26">
        <v>0</v>
      </c>
      <c r="I171" s="26">
        <v>0</v>
      </c>
      <c r="J171" s="26">
        <v>45</v>
      </c>
      <c r="K171" s="26">
        <v>361.6</v>
      </c>
      <c r="L171" s="26">
        <v>45.4</v>
      </c>
      <c r="M171" s="26">
        <v>45.4</v>
      </c>
      <c r="N171" s="26">
        <v>45.4</v>
      </c>
      <c r="O171" s="26">
        <v>325.7</v>
      </c>
      <c r="P171" s="26">
        <v>-90.8</v>
      </c>
      <c r="Q171" s="26">
        <v>-0.4</v>
      </c>
      <c r="R171" s="48">
        <v>234.49999999999997</v>
      </c>
      <c r="S171" s="26">
        <v>0</v>
      </c>
      <c r="T171" s="35">
        <v>200</v>
      </c>
      <c r="U171" s="88">
        <v>34.5</v>
      </c>
      <c r="V171" s="89">
        <v>0</v>
      </c>
      <c r="W171" s="31"/>
    </row>
    <row r="172" spans="1:23" s="60" customFormat="1" ht="24.75" customHeight="1" x14ac:dyDescent="0.3">
      <c r="A172" s="44">
        <v>16</v>
      </c>
      <c r="B172" s="58" t="s">
        <v>280</v>
      </c>
      <c r="C172" s="59" t="s">
        <v>279</v>
      </c>
      <c r="D172" s="63">
        <v>602</v>
      </c>
      <c r="E172" s="26">
        <v>64.5</v>
      </c>
      <c r="F172" s="26">
        <v>0</v>
      </c>
      <c r="G172" s="26">
        <v>666.5</v>
      </c>
      <c r="H172" s="26">
        <v>0</v>
      </c>
      <c r="I172" s="26">
        <v>0</v>
      </c>
      <c r="J172" s="26">
        <v>54</v>
      </c>
      <c r="K172" s="26">
        <v>430</v>
      </c>
      <c r="L172" s="26">
        <v>54</v>
      </c>
      <c r="M172" s="26">
        <v>54</v>
      </c>
      <c r="N172" s="26">
        <v>54</v>
      </c>
      <c r="O172" s="26">
        <v>236.5</v>
      </c>
      <c r="P172" s="26">
        <v>-108</v>
      </c>
      <c r="Q172" s="26">
        <v>0</v>
      </c>
      <c r="R172" s="48">
        <v>128.5</v>
      </c>
      <c r="S172" s="26">
        <v>0</v>
      </c>
      <c r="T172" s="35">
        <v>128.5</v>
      </c>
      <c r="U172" s="88">
        <v>0</v>
      </c>
      <c r="V172" s="89">
        <v>0</v>
      </c>
      <c r="W172" s="31"/>
    </row>
    <row r="173" spans="1:23" s="60" customFormat="1" ht="24.75" customHeight="1" x14ac:dyDescent="0.3">
      <c r="A173" s="44">
        <v>17</v>
      </c>
      <c r="B173" s="58" t="s">
        <v>281</v>
      </c>
      <c r="C173" s="59" t="s">
        <v>73</v>
      </c>
      <c r="D173" s="63">
        <v>716</v>
      </c>
      <c r="E173" s="26">
        <v>74.2</v>
      </c>
      <c r="F173" s="26">
        <v>0</v>
      </c>
      <c r="G173" s="26">
        <v>790.2</v>
      </c>
      <c r="H173" s="26">
        <v>0</v>
      </c>
      <c r="I173" s="26">
        <v>0</v>
      </c>
      <c r="J173" s="26">
        <v>49</v>
      </c>
      <c r="K173" s="26">
        <v>379.2</v>
      </c>
      <c r="L173" s="26">
        <v>49</v>
      </c>
      <c r="M173" s="26">
        <v>49</v>
      </c>
      <c r="N173" s="26">
        <v>49</v>
      </c>
      <c r="O173" s="26">
        <v>411</v>
      </c>
      <c r="P173" s="26">
        <v>-98</v>
      </c>
      <c r="Q173" s="26">
        <v>0</v>
      </c>
      <c r="R173" s="48">
        <v>313</v>
      </c>
      <c r="S173" s="26">
        <v>0</v>
      </c>
      <c r="T173" s="35">
        <v>200</v>
      </c>
      <c r="U173" s="88">
        <v>113</v>
      </c>
      <c r="V173" s="89">
        <v>0</v>
      </c>
      <c r="W173" s="31"/>
    </row>
    <row r="174" spans="1:23" s="60" customFormat="1" ht="24.75" customHeight="1" x14ac:dyDescent="0.3">
      <c r="A174" s="44">
        <v>18</v>
      </c>
      <c r="B174" s="58" t="s">
        <v>282</v>
      </c>
      <c r="C174" s="59" t="s">
        <v>283</v>
      </c>
      <c r="D174" s="63">
        <v>692</v>
      </c>
      <c r="E174" s="26">
        <v>64.5</v>
      </c>
      <c r="F174" s="26">
        <v>0</v>
      </c>
      <c r="G174" s="26">
        <v>756.5</v>
      </c>
      <c r="H174" s="26">
        <v>0</v>
      </c>
      <c r="I174" s="26">
        <v>0</v>
      </c>
      <c r="J174" s="26">
        <v>49</v>
      </c>
      <c r="K174" s="26">
        <v>379.2</v>
      </c>
      <c r="L174" s="26">
        <v>49</v>
      </c>
      <c r="M174" s="26">
        <v>49</v>
      </c>
      <c r="N174" s="26">
        <v>49</v>
      </c>
      <c r="O174" s="26">
        <v>377.3</v>
      </c>
      <c r="P174" s="26">
        <v>-98</v>
      </c>
      <c r="Q174" s="26">
        <v>0</v>
      </c>
      <c r="R174" s="48">
        <v>279.3</v>
      </c>
      <c r="S174" s="26">
        <v>0</v>
      </c>
      <c r="T174" s="35">
        <v>200</v>
      </c>
      <c r="U174" s="88">
        <v>79.3</v>
      </c>
      <c r="V174" s="89">
        <v>0</v>
      </c>
      <c r="W174" s="31"/>
    </row>
    <row r="175" spans="1:23" s="60" customFormat="1" ht="24.75" customHeight="1" x14ac:dyDescent="0.3">
      <c r="A175" s="44">
        <v>19</v>
      </c>
      <c r="B175" s="58" t="s">
        <v>284</v>
      </c>
      <c r="C175" s="59" t="s">
        <v>68</v>
      </c>
      <c r="D175" s="63">
        <v>619</v>
      </c>
      <c r="E175" s="26">
        <v>64.5</v>
      </c>
      <c r="F175" s="26">
        <v>0</v>
      </c>
      <c r="G175" s="26">
        <v>683.5</v>
      </c>
      <c r="H175" s="26">
        <v>0</v>
      </c>
      <c r="I175" s="26">
        <v>0</v>
      </c>
      <c r="J175" s="26">
        <v>33</v>
      </c>
      <c r="K175" s="26">
        <v>184.7</v>
      </c>
      <c r="L175" s="26">
        <v>33</v>
      </c>
      <c r="M175" s="26">
        <v>33</v>
      </c>
      <c r="N175" s="26">
        <v>33</v>
      </c>
      <c r="O175" s="26">
        <v>498.8</v>
      </c>
      <c r="P175" s="26">
        <v>-66</v>
      </c>
      <c r="Q175" s="26">
        <v>0</v>
      </c>
      <c r="R175" s="48">
        <v>432.8</v>
      </c>
      <c r="S175" s="26">
        <v>0</v>
      </c>
      <c r="T175" s="35">
        <v>200</v>
      </c>
      <c r="U175" s="88">
        <v>232.8</v>
      </c>
      <c r="V175" s="89">
        <v>0</v>
      </c>
      <c r="W175" s="31"/>
    </row>
    <row r="176" spans="1:23" s="60" customFormat="1" ht="24.75" customHeight="1" x14ac:dyDescent="0.3">
      <c r="A176" s="44">
        <v>1</v>
      </c>
      <c r="B176" s="91" t="s">
        <v>286</v>
      </c>
      <c r="C176" s="92" t="s">
        <v>287</v>
      </c>
      <c r="D176" s="81">
        <v>99</v>
      </c>
      <c r="E176" s="93">
        <v>64.5</v>
      </c>
      <c r="F176" s="93">
        <v>0</v>
      </c>
      <c r="G176" s="93">
        <v>163.5</v>
      </c>
      <c r="H176" s="93">
        <v>0</v>
      </c>
      <c r="I176" s="93">
        <v>0</v>
      </c>
      <c r="J176" s="93">
        <v>0</v>
      </c>
      <c r="K176" s="93">
        <v>80</v>
      </c>
      <c r="L176" s="93">
        <v>0</v>
      </c>
      <c r="M176" s="93">
        <v>0</v>
      </c>
      <c r="N176" s="93">
        <v>0</v>
      </c>
      <c r="O176" s="93">
        <v>83.5</v>
      </c>
      <c r="P176" s="93">
        <v>0</v>
      </c>
      <c r="Q176" s="93">
        <v>0</v>
      </c>
      <c r="R176" s="34">
        <v>83.5</v>
      </c>
      <c r="S176" s="93">
        <v>0</v>
      </c>
      <c r="T176" s="94">
        <v>83.5</v>
      </c>
      <c r="U176" s="88">
        <v>0</v>
      </c>
      <c r="V176" s="89">
        <v>0</v>
      </c>
      <c r="W176" s="31" t="s">
        <v>86</v>
      </c>
    </row>
    <row r="177" spans="1:23" s="111" customFormat="1" ht="24.75" customHeight="1" x14ac:dyDescent="0.3">
      <c r="A177" s="113" t="s">
        <v>346</v>
      </c>
      <c r="B177" s="185" t="s">
        <v>305</v>
      </c>
      <c r="C177" s="186"/>
      <c r="D177" s="114">
        <f t="shared" ref="D177:V177" si="5">SUM(D178:D186)</f>
        <v>10201.699999999999</v>
      </c>
      <c r="E177" s="114">
        <f t="shared" si="5"/>
        <v>804.6</v>
      </c>
      <c r="F177" s="114">
        <f t="shared" si="5"/>
        <v>0</v>
      </c>
      <c r="G177" s="114">
        <f t="shared" si="5"/>
        <v>11006.3</v>
      </c>
      <c r="H177" s="114">
        <f t="shared" si="5"/>
        <v>0</v>
      </c>
      <c r="I177" s="114">
        <f t="shared" si="5"/>
        <v>0</v>
      </c>
      <c r="J177" s="114">
        <f t="shared" si="5"/>
        <v>0</v>
      </c>
      <c r="K177" s="114">
        <f t="shared" si="5"/>
        <v>3440</v>
      </c>
      <c r="L177" s="114">
        <f t="shared" si="5"/>
        <v>432</v>
      </c>
      <c r="M177" s="114">
        <f t="shared" si="5"/>
        <v>432</v>
      </c>
      <c r="N177" s="114">
        <f t="shared" si="5"/>
        <v>432</v>
      </c>
      <c r="O177" s="114">
        <f t="shared" si="5"/>
        <v>7566.3</v>
      </c>
      <c r="P177" s="114">
        <f t="shared" si="5"/>
        <v>-864</v>
      </c>
      <c r="Q177" s="114">
        <f t="shared" si="5"/>
        <v>-432</v>
      </c>
      <c r="R177" s="114">
        <f t="shared" si="5"/>
        <v>6270.3</v>
      </c>
      <c r="S177" s="114">
        <f t="shared" si="5"/>
        <v>0</v>
      </c>
      <c r="T177" s="114">
        <f t="shared" si="5"/>
        <v>1681</v>
      </c>
      <c r="U177" s="114">
        <f t="shared" si="5"/>
        <v>4589.3</v>
      </c>
      <c r="V177" s="114">
        <f t="shared" si="5"/>
        <v>0</v>
      </c>
      <c r="W177" s="112"/>
    </row>
    <row r="178" spans="1:23" s="60" customFormat="1" ht="24.75" customHeight="1" x14ac:dyDescent="0.3">
      <c r="A178" s="44">
        <v>1</v>
      </c>
      <c r="B178" s="72" t="s">
        <v>288</v>
      </c>
      <c r="C178" s="95" t="s">
        <v>289</v>
      </c>
      <c r="D178" s="96">
        <v>1468.7</v>
      </c>
      <c r="E178" s="75">
        <v>129</v>
      </c>
      <c r="F178" s="75">
        <v>0</v>
      </c>
      <c r="G178" s="75">
        <v>1597.7</v>
      </c>
      <c r="H178" s="75">
        <v>0</v>
      </c>
      <c r="I178" s="75">
        <v>0</v>
      </c>
      <c r="J178" s="75">
        <v>0</v>
      </c>
      <c r="K178" s="75">
        <v>430</v>
      </c>
      <c r="L178" s="75">
        <v>54</v>
      </c>
      <c r="M178" s="75">
        <v>54</v>
      </c>
      <c r="N178" s="75">
        <v>54</v>
      </c>
      <c r="O178" s="75">
        <v>1167.7</v>
      </c>
      <c r="P178" s="75">
        <v>-108</v>
      </c>
      <c r="Q178" s="75">
        <v>-54</v>
      </c>
      <c r="R178" s="76">
        <v>1005.7</v>
      </c>
      <c r="S178" s="75">
        <v>0</v>
      </c>
      <c r="T178" s="77">
        <v>200</v>
      </c>
      <c r="U178" s="78">
        <v>805.7</v>
      </c>
      <c r="V178" s="41">
        <v>0</v>
      </c>
      <c r="W178" s="31"/>
    </row>
    <row r="179" spans="1:23" s="60" customFormat="1" ht="24.75" customHeight="1" x14ac:dyDescent="0.3">
      <c r="A179" s="44">
        <v>2</v>
      </c>
      <c r="B179" s="79" t="s">
        <v>290</v>
      </c>
      <c r="C179" s="90" t="s">
        <v>291</v>
      </c>
      <c r="D179" s="63">
        <v>1741.9999999999998</v>
      </c>
      <c r="E179" s="47">
        <v>64.5</v>
      </c>
      <c r="F179" s="26">
        <v>0</v>
      </c>
      <c r="G179" s="26">
        <v>1806.4999999999998</v>
      </c>
      <c r="H179" s="26">
        <v>0</v>
      </c>
      <c r="I179" s="26">
        <v>0</v>
      </c>
      <c r="J179" s="26">
        <v>0</v>
      </c>
      <c r="K179" s="26">
        <v>430</v>
      </c>
      <c r="L179" s="26">
        <v>54</v>
      </c>
      <c r="M179" s="26">
        <v>54</v>
      </c>
      <c r="N179" s="26">
        <v>54</v>
      </c>
      <c r="O179" s="26">
        <v>1376.5</v>
      </c>
      <c r="P179" s="26">
        <v>-108</v>
      </c>
      <c r="Q179" s="26">
        <v>-54</v>
      </c>
      <c r="R179" s="82">
        <v>1214.5</v>
      </c>
      <c r="S179" s="26">
        <v>0</v>
      </c>
      <c r="T179" s="77">
        <v>200</v>
      </c>
      <c r="U179" s="78">
        <v>1014.5</v>
      </c>
      <c r="V179" s="41">
        <v>0</v>
      </c>
      <c r="W179" s="31"/>
    </row>
    <row r="180" spans="1:23" s="60" customFormat="1" ht="24.75" customHeight="1" x14ac:dyDescent="0.3">
      <c r="A180" s="44">
        <v>3</v>
      </c>
      <c r="B180" s="58" t="s">
        <v>292</v>
      </c>
      <c r="C180" s="59" t="s">
        <v>144</v>
      </c>
      <c r="D180" s="63">
        <v>1137</v>
      </c>
      <c r="E180" s="26">
        <v>60.2</v>
      </c>
      <c r="F180" s="83">
        <v>0</v>
      </c>
      <c r="G180" s="26">
        <v>1197.2</v>
      </c>
      <c r="H180" s="26">
        <v>0</v>
      </c>
      <c r="I180" s="26">
        <v>0</v>
      </c>
      <c r="J180" s="26">
        <v>0</v>
      </c>
      <c r="K180" s="26">
        <v>430</v>
      </c>
      <c r="L180" s="26">
        <v>54</v>
      </c>
      <c r="M180" s="26">
        <v>54</v>
      </c>
      <c r="N180" s="26">
        <v>54</v>
      </c>
      <c r="O180" s="26">
        <v>767.2</v>
      </c>
      <c r="P180" s="26">
        <v>-108</v>
      </c>
      <c r="Q180" s="26">
        <v>-54</v>
      </c>
      <c r="R180" s="84">
        <v>605.20000000000005</v>
      </c>
      <c r="S180" s="26">
        <v>0</v>
      </c>
      <c r="T180" s="77">
        <v>200</v>
      </c>
      <c r="U180" s="78">
        <v>405.2</v>
      </c>
      <c r="V180" s="41">
        <v>0</v>
      </c>
      <c r="W180" s="31"/>
    </row>
    <row r="181" spans="1:23" s="60" customFormat="1" ht="24.75" customHeight="1" x14ac:dyDescent="0.3">
      <c r="A181" s="44">
        <v>4</v>
      </c>
      <c r="B181" s="58" t="s">
        <v>293</v>
      </c>
      <c r="C181" s="59" t="s">
        <v>294</v>
      </c>
      <c r="D181" s="63">
        <v>817.5</v>
      </c>
      <c r="E181" s="26">
        <v>150.5</v>
      </c>
      <c r="F181" s="83">
        <v>0</v>
      </c>
      <c r="G181" s="26">
        <v>968</v>
      </c>
      <c r="H181" s="26">
        <v>0</v>
      </c>
      <c r="I181" s="26">
        <v>0</v>
      </c>
      <c r="J181" s="26">
        <v>0</v>
      </c>
      <c r="K181" s="26">
        <v>430</v>
      </c>
      <c r="L181" s="26">
        <v>54</v>
      </c>
      <c r="M181" s="26">
        <v>54</v>
      </c>
      <c r="N181" s="26">
        <v>54</v>
      </c>
      <c r="O181" s="26">
        <v>538</v>
      </c>
      <c r="P181" s="26">
        <v>-108</v>
      </c>
      <c r="Q181" s="26">
        <v>-54</v>
      </c>
      <c r="R181" s="64">
        <v>376</v>
      </c>
      <c r="S181" s="26">
        <v>0</v>
      </c>
      <c r="T181" s="77">
        <v>200</v>
      </c>
      <c r="U181" s="78">
        <v>176</v>
      </c>
      <c r="V181" s="41">
        <v>0</v>
      </c>
      <c r="W181" s="31"/>
    </row>
    <row r="182" spans="1:23" s="60" customFormat="1" ht="24.75" customHeight="1" x14ac:dyDescent="0.3">
      <c r="A182" s="44">
        <v>5</v>
      </c>
      <c r="B182" s="58" t="s">
        <v>295</v>
      </c>
      <c r="C182" s="59" t="s">
        <v>296</v>
      </c>
      <c r="D182" s="63">
        <v>1457.6</v>
      </c>
      <c r="E182" s="26">
        <v>60.2</v>
      </c>
      <c r="F182" s="83">
        <v>0</v>
      </c>
      <c r="G182" s="26">
        <v>1517.8</v>
      </c>
      <c r="H182" s="26">
        <v>0</v>
      </c>
      <c r="I182" s="26">
        <v>0</v>
      </c>
      <c r="J182" s="26">
        <v>0</v>
      </c>
      <c r="K182" s="26">
        <v>430</v>
      </c>
      <c r="L182" s="26">
        <v>54</v>
      </c>
      <c r="M182" s="26">
        <v>54</v>
      </c>
      <c r="N182" s="26">
        <v>54</v>
      </c>
      <c r="O182" s="26">
        <v>1087.8</v>
      </c>
      <c r="P182" s="26">
        <v>-108</v>
      </c>
      <c r="Q182" s="26">
        <v>-54</v>
      </c>
      <c r="R182" s="40">
        <v>925.8</v>
      </c>
      <c r="S182" s="26">
        <v>0</v>
      </c>
      <c r="T182" s="77">
        <v>200</v>
      </c>
      <c r="U182" s="78">
        <v>725.8</v>
      </c>
      <c r="V182" s="41">
        <v>0</v>
      </c>
      <c r="W182" s="31"/>
    </row>
    <row r="183" spans="1:23" s="60" customFormat="1" ht="24.75" customHeight="1" x14ac:dyDescent="0.3">
      <c r="A183" s="44">
        <v>6</v>
      </c>
      <c r="B183" s="58" t="s">
        <v>297</v>
      </c>
      <c r="C183" s="59" t="s">
        <v>298</v>
      </c>
      <c r="D183" s="63">
        <v>1409.6</v>
      </c>
      <c r="E183" s="26">
        <v>124.7</v>
      </c>
      <c r="F183" s="26">
        <v>0</v>
      </c>
      <c r="G183" s="26">
        <v>1534.3</v>
      </c>
      <c r="H183" s="26">
        <v>0</v>
      </c>
      <c r="I183" s="26">
        <v>0</v>
      </c>
      <c r="J183" s="26">
        <v>0</v>
      </c>
      <c r="K183" s="26">
        <v>430</v>
      </c>
      <c r="L183" s="26">
        <v>54</v>
      </c>
      <c r="M183" s="26">
        <v>54</v>
      </c>
      <c r="N183" s="26">
        <v>54</v>
      </c>
      <c r="O183" s="26">
        <v>1104.3</v>
      </c>
      <c r="P183" s="26">
        <v>-108</v>
      </c>
      <c r="Q183" s="26">
        <v>-54</v>
      </c>
      <c r="R183" s="86">
        <v>942.3</v>
      </c>
      <c r="S183" s="26">
        <v>0</v>
      </c>
      <c r="T183" s="77">
        <v>200</v>
      </c>
      <c r="U183" s="78">
        <v>742.3</v>
      </c>
      <c r="V183" s="41">
        <v>0</v>
      </c>
      <c r="W183" s="31"/>
    </row>
    <row r="184" spans="1:23" s="60" customFormat="1" ht="24.75" customHeight="1" x14ac:dyDescent="0.3">
      <c r="A184" s="44">
        <v>7</v>
      </c>
      <c r="B184" s="58" t="s">
        <v>299</v>
      </c>
      <c r="C184" s="59" t="s">
        <v>300</v>
      </c>
      <c r="D184" s="63">
        <v>867</v>
      </c>
      <c r="E184" s="26">
        <v>129</v>
      </c>
      <c r="F184" s="83">
        <v>0</v>
      </c>
      <c r="G184" s="26">
        <v>996</v>
      </c>
      <c r="H184" s="26">
        <v>0</v>
      </c>
      <c r="I184" s="26">
        <v>0</v>
      </c>
      <c r="J184" s="26">
        <v>0</v>
      </c>
      <c r="K184" s="26">
        <v>430</v>
      </c>
      <c r="L184" s="26">
        <v>54</v>
      </c>
      <c r="M184" s="26">
        <v>54</v>
      </c>
      <c r="N184" s="26">
        <v>54</v>
      </c>
      <c r="O184" s="26">
        <v>566</v>
      </c>
      <c r="P184" s="26">
        <v>-108</v>
      </c>
      <c r="Q184" s="26">
        <v>-54</v>
      </c>
      <c r="R184" s="64">
        <v>404</v>
      </c>
      <c r="S184" s="26">
        <v>0</v>
      </c>
      <c r="T184" s="77">
        <v>200</v>
      </c>
      <c r="U184" s="78">
        <v>204</v>
      </c>
      <c r="V184" s="41">
        <v>0</v>
      </c>
      <c r="W184" s="31"/>
    </row>
    <row r="185" spans="1:23" s="60" customFormat="1" ht="24.75" customHeight="1" x14ac:dyDescent="0.3">
      <c r="A185" s="44">
        <v>8</v>
      </c>
      <c r="B185" s="58" t="s">
        <v>302</v>
      </c>
      <c r="C185" s="59" t="s">
        <v>303</v>
      </c>
      <c r="D185" s="63">
        <v>1221.2999999999997</v>
      </c>
      <c r="E185" s="26">
        <v>86.5</v>
      </c>
      <c r="F185" s="26">
        <v>0</v>
      </c>
      <c r="G185" s="26">
        <v>1307.7999999999997</v>
      </c>
      <c r="H185" s="26">
        <v>0</v>
      </c>
      <c r="I185" s="26">
        <v>0</v>
      </c>
      <c r="J185" s="26">
        <v>0</v>
      </c>
      <c r="K185" s="26">
        <v>430</v>
      </c>
      <c r="L185" s="26">
        <v>54</v>
      </c>
      <c r="M185" s="26">
        <v>54</v>
      </c>
      <c r="N185" s="26">
        <v>54</v>
      </c>
      <c r="O185" s="26">
        <v>877.8</v>
      </c>
      <c r="P185" s="26">
        <v>-108</v>
      </c>
      <c r="Q185" s="26">
        <v>-54</v>
      </c>
      <c r="R185" s="64">
        <v>715.8</v>
      </c>
      <c r="S185" s="26">
        <v>0</v>
      </c>
      <c r="T185" s="77">
        <v>200</v>
      </c>
      <c r="U185" s="78">
        <v>515.79999999999995</v>
      </c>
      <c r="V185" s="41">
        <v>0</v>
      </c>
      <c r="W185" s="31"/>
    </row>
    <row r="186" spans="1:23" s="163" customFormat="1" ht="24.75" customHeight="1" x14ac:dyDescent="0.3">
      <c r="A186" s="160">
        <v>9</v>
      </c>
      <c r="B186" s="161" t="s">
        <v>304</v>
      </c>
      <c r="C186" s="85" t="s">
        <v>301</v>
      </c>
      <c r="D186" s="81">
        <v>81</v>
      </c>
      <c r="E186" s="93">
        <v>0</v>
      </c>
      <c r="F186" s="93">
        <v>0</v>
      </c>
      <c r="G186" s="93">
        <v>81</v>
      </c>
      <c r="H186" s="93">
        <v>0</v>
      </c>
      <c r="I186" s="93">
        <v>0</v>
      </c>
      <c r="J186" s="93">
        <v>0</v>
      </c>
      <c r="K186" s="93">
        <v>0</v>
      </c>
      <c r="L186" s="93">
        <v>0</v>
      </c>
      <c r="M186" s="93">
        <v>0</v>
      </c>
      <c r="N186" s="93">
        <v>0</v>
      </c>
      <c r="O186" s="93">
        <v>81</v>
      </c>
      <c r="P186" s="93">
        <v>0</v>
      </c>
      <c r="Q186" s="93">
        <v>0</v>
      </c>
      <c r="R186" s="34">
        <v>81</v>
      </c>
      <c r="S186" s="93">
        <v>0</v>
      </c>
      <c r="T186" s="77">
        <v>81</v>
      </c>
      <c r="U186" s="78">
        <v>0</v>
      </c>
      <c r="V186" s="78">
        <v>0</v>
      </c>
      <c r="W186" s="162"/>
    </row>
    <row r="187" spans="1:23" s="111" customFormat="1" ht="24.75" customHeight="1" x14ac:dyDescent="0.3">
      <c r="A187" s="113" t="s">
        <v>347</v>
      </c>
      <c r="B187" s="185" t="s">
        <v>321</v>
      </c>
      <c r="C187" s="186"/>
      <c r="D187" s="114">
        <f>SUM(D188:D197)</f>
        <v>2337.8000000000002</v>
      </c>
      <c r="E187" s="114">
        <f t="shared" ref="E187:V187" si="6">SUM(E188:E197)</f>
        <v>785.25</v>
      </c>
      <c r="F187" s="114">
        <f t="shared" si="6"/>
        <v>0</v>
      </c>
      <c r="G187" s="114">
        <f t="shared" si="6"/>
        <v>3123.05</v>
      </c>
      <c r="H187" s="114">
        <f t="shared" si="6"/>
        <v>0</v>
      </c>
      <c r="I187" s="114">
        <f t="shared" si="6"/>
        <v>100.60000000000001</v>
      </c>
      <c r="J187" s="114">
        <f t="shared" si="6"/>
        <v>540</v>
      </c>
      <c r="K187" s="114">
        <f t="shared" si="6"/>
        <v>4300</v>
      </c>
      <c r="L187" s="114">
        <f t="shared" si="6"/>
        <v>540</v>
      </c>
      <c r="M187" s="114">
        <f t="shared" si="6"/>
        <v>540</v>
      </c>
      <c r="N187" s="114">
        <f t="shared" si="6"/>
        <v>535.1</v>
      </c>
      <c r="O187" s="114">
        <f t="shared" si="6"/>
        <v>-1177.1000000000001</v>
      </c>
      <c r="P187" s="114">
        <f t="shared" si="6"/>
        <v>-978.99999999999989</v>
      </c>
      <c r="Q187" s="114">
        <f t="shared" si="6"/>
        <v>4.9000000000000004</v>
      </c>
      <c r="R187" s="114">
        <f t="shared" si="6"/>
        <v>-2151.1999999999998</v>
      </c>
      <c r="S187" s="114">
        <f t="shared" si="6"/>
        <v>0</v>
      </c>
      <c r="T187" s="114">
        <f t="shared" si="6"/>
        <v>0</v>
      </c>
      <c r="U187" s="114">
        <f t="shared" si="6"/>
        <v>0</v>
      </c>
      <c r="V187" s="114">
        <f t="shared" si="6"/>
        <v>-2151.1999999999998</v>
      </c>
      <c r="W187" s="112"/>
    </row>
    <row r="188" spans="1:23" s="60" customFormat="1" ht="24.75" customHeight="1" x14ac:dyDescent="0.3">
      <c r="A188" s="44">
        <v>1</v>
      </c>
      <c r="B188" s="72" t="s">
        <v>306</v>
      </c>
      <c r="C188" s="95" t="s">
        <v>307</v>
      </c>
      <c r="D188" s="96">
        <v>178</v>
      </c>
      <c r="E188" s="75">
        <v>32.25</v>
      </c>
      <c r="F188" s="75">
        <v>0</v>
      </c>
      <c r="G188" s="75">
        <v>210.25</v>
      </c>
      <c r="H188" s="75">
        <v>0</v>
      </c>
      <c r="I188" s="75">
        <v>10.06</v>
      </c>
      <c r="J188" s="75">
        <v>54</v>
      </c>
      <c r="K188" s="75">
        <v>430</v>
      </c>
      <c r="L188" s="75">
        <v>54</v>
      </c>
      <c r="M188" s="75">
        <v>54</v>
      </c>
      <c r="N188" s="75">
        <v>54</v>
      </c>
      <c r="O188" s="75">
        <v>-219.8</v>
      </c>
      <c r="P188" s="75">
        <v>-97.9</v>
      </c>
      <c r="Q188" s="75">
        <v>0</v>
      </c>
      <c r="R188" s="76">
        <v>-317.70000000000005</v>
      </c>
      <c r="S188" s="75">
        <v>0</v>
      </c>
      <c r="T188" s="77">
        <v>0</v>
      </c>
      <c r="U188" s="78">
        <v>0</v>
      </c>
      <c r="V188" s="41">
        <v>-317.7</v>
      </c>
      <c r="W188" s="31"/>
    </row>
    <row r="189" spans="1:23" s="60" customFormat="1" ht="24.75" customHeight="1" x14ac:dyDescent="0.3">
      <c r="A189" s="44">
        <v>2</v>
      </c>
      <c r="B189" s="79" t="s">
        <v>308</v>
      </c>
      <c r="C189" s="90" t="s">
        <v>309</v>
      </c>
      <c r="D189" s="63">
        <v>251.5</v>
      </c>
      <c r="E189" s="47">
        <v>64.5</v>
      </c>
      <c r="F189" s="26">
        <v>0</v>
      </c>
      <c r="G189" s="26">
        <v>316</v>
      </c>
      <c r="H189" s="26">
        <v>0</v>
      </c>
      <c r="I189" s="26">
        <v>10.06</v>
      </c>
      <c r="J189" s="26">
        <v>54</v>
      </c>
      <c r="K189" s="26">
        <v>430</v>
      </c>
      <c r="L189" s="26">
        <v>54</v>
      </c>
      <c r="M189" s="26">
        <v>54</v>
      </c>
      <c r="N189" s="26">
        <v>54</v>
      </c>
      <c r="O189" s="26">
        <v>-114</v>
      </c>
      <c r="P189" s="26">
        <v>-97.9</v>
      </c>
      <c r="Q189" s="26">
        <v>0</v>
      </c>
      <c r="R189" s="82">
        <v>-211.9</v>
      </c>
      <c r="S189" s="26">
        <v>0</v>
      </c>
      <c r="T189" s="77">
        <v>0</v>
      </c>
      <c r="U189" s="78">
        <v>0</v>
      </c>
      <c r="V189" s="41">
        <v>-211.9</v>
      </c>
      <c r="W189" s="31"/>
    </row>
    <row r="190" spans="1:23" s="60" customFormat="1" ht="24.75" customHeight="1" x14ac:dyDescent="0.3">
      <c r="A190" s="44">
        <v>3</v>
      </c>
      <c r="B190" s="58" t="s">
        <v>150</v>
      </c>
      <c r="C190" s="59" t="s">
        <v>100</v>
      </c>
      <c r="D190" s="63">
        <v>220.5</v>
      </c>
      <c r="E190" s="26">
        <v>64.5</v>
      </c>
      <c r="F190" s="83">
        <v>0</v>
      </c>
      <c r="G190" s="26">
        <v>285</v>
      </c>
      <c r="H190" s="26">
        <v>0</v>
      </c>
      <c r="I190" s="26">
        <v>10.06</v>
      </c>
      <c r="J190" s="26">
        <v>54</v>
      </c>
      <c r="K190" s="26">
        <v>430</v>
      </c>
      <c r="L190" s="26">
        <v>54</v>
      </c>
      <c r="M190" s="26">
        <v>54</v>
      </c>
      <c r="N190" s="26">
        <v>54</v>
      </c>
      <c r="O190" s="26">
        <v>-145</v>
      </c>
      <c r="P190" s="26">
        <v>-97.9</v>
      </c>
      <c r="Q190" s="26">
        <v>0</v>
      </c>
      <c r="R190" s="84">
        <v>-242.9</v>
      </c>
      <c r="S190" s="26">
        <v>0</v>
      </c>
      <c r="T190" s="77">
        <v>0</v>
      </c>
      <c r="U190" s="78">
        <v>0</v>
      </c>
      <c r="V190" s="41">
        <v>-242.9</v>
      </c>
      <c r="W190" s="31"/>
    </row>
    <row r="191" spans="1:23" s="60" customFormat="1" ht="24.75" customHeight="1" x14ac:dyDescent="0.3">
      <c r="A191" s="44">
        <v>4</v>
      </c>
      <c r="B191" s="58" t="s">
        <v>310</v>
      </c>
      <c r="C191" s="59" t="s">
        <v>311</v>
      </c>
      <c r="D191" s="63">
        <v>223.5</v>
      </c>
      <c r="E191" s="26">
        <v>116.6</v>
      </c>
      <c r="F191" s="83">
        <v>0</v>
      </c>
      <c r="G191" s="26">
        <v>340.1</v>
      </c>
      <c r="H191" s="26">
        <v>0</v>
      </c>
      <c r="I191" s="26">
        <v>10.06</v>
      </c>
      <c r="J191" s="26">
        <v>54</v>
      </c>
      <c r="K191" s="26">
        <v>430</v>
      </c>
      <c r="L191" s="26">
        <v>54</v>
      </c>
      <c r="M191" s="26">
        <v>54</v>
      </c>
      <c r="N191" s="26">
        <v>54</v>
      </c>
      <c r="O191" s="26">
        <v>-89.9</v>
      </c>
      <c r="P191" s="26">
        <v>-97.9</v>
      </c>
      <c r="Q191" s="26">
        <v>0</v>
      </c>
      <c r="R191" s="64">
        <v>-187.8</v>
      </c>
      <c r="S191" s="26">
        <v>0</v>
      </c>
      <c r="T191" s="77">
        <v>0</v>
      </c>
      <c r="U191" s="78">
        <v>0</v>
      </c>
      <c r="V191" s="41">
        <v>-187.8</v>
      </c>
      <c r="W191" s="31"/>
    </row>
    <row r="192" spans="1:23" s="60" customFormat="1" ht="24.75" customHeight="1" x14ac:dyDescent="0.3">
      <c r="A192" s="44">
        <v>5</v>
      </c>
      <c r="B192" s="58" t="s">
        <v>312</v>
      </c>
      <c r="C192" s="59" t="s">
        <v>313</v>
      </c>
      <c r="D192" s="63">
        <v>246</v>
      </c>
      <c r="E192" s="26">
        <v>64.5</v>
      </c>
      <c r="F192" s="83">
        <v>0</v>
      </c>
      <c r="G192" s="26">
        <v>310.5</v>
      </c>
      <c r="H192" s="26">
        <v>0</v>
      </c>
      <c r="I192" s="26">
        <v>10.06</v>
      </c>
      <c r="J192" s="26">
        <v>54</v>
      </c>
      <c r="K192" s="26">
        <v>430</v>
      </c>
      <c r="L192" s="26">
        <v>54</v>
      </c>
      <c r="M192" s="26">
        <v>54</v>
      </c>
      <c r="N192" s="26">
        <v>49.1</v>
      </c>
      <c r="O192" s="26">
        <v>-119.5</v>
      </c>
      <c r="P192" s="26">
        <v>-97.9</v>
      </c>
      <c r="Q192" s="26">
        <v>4.9000000000000004</v>
      </c>
      <c r="R192" s="40">
        <v>-212.5</v>
      </c>
      <c r="S192" s="26">
        <v>0</v>
      </c>
      <c r="T192" s="77">
        <v>0</v>
      </c>
      <c r="U192" s="78">
        <v>0</v>
      </c>
      <c r="V192" s="41">
        <v>-212.5</v>
      </c>
      <c r="W192" s="31"/>
    </row>
    <row r="193" spans="1:23" s="60" customFormat="1" ht="24.75" customHeight="1" x14ac:dyDescent="0.3">
      <c r="A193" s="44">
        <v>6</v>
      </c>
      <c r="B193" s="58" t="s">
        <v>314</v>
      </c>
      <c r="C193" s="59" t="s">
        <v>313</v>
      </c>
      <c r="D193" s="63">
        <v>256.5</v>
      </c>
      <c r="E193" s="26">
        <v>64.5</v>
      </c>
      <c r="F193" s="26">
        <v>0</v>
      </c>
      <c r="G193" s="26">
        <v>321</v>
      </c>
      <c r="H193" s="26">
        <v>0</v>
      </c>
      <c r="I193" s="26">
        <v>10.06</v>
      </c>
      <c r="J193" s="26">
        <v>54</v>
      </c>
      <c r="K193" s="26">
        <v>430</v>
      </c>
      <c r="L193" s="26">
        <v>54</v>
      </c>
      <c r="M193" s="26">
        <v>54</v>
      </c>
      <c r="N193" s="26">
        <v>54</v>
      </c>
      <c r="O193" s="26">
        <v>-109</v>
      </c>
      <c r="P193" s="26">
        <v>-97.9</v>
      </c>
      <c r="Q193" s="26">
        <v>0</v>
      </c>
      <c r="R193" s="86">
        <v>-206.9</v>
      </c>
      <c r="S193" s="26">
        <v>0</v>
      </c>
      <c r="T193" s="77">
        <v>0</v>
      </c>
      <c r="U193" s="78">
        <v>0</v>
      </c>
      <c r="V193" s="41">
        <v>-206.9</v>
      </c>
      <c r="W193" s="31"/>
    </row>
    <row r="194" spans="1:23" s="60" customFormat="1" ht="24.75" customHeight="1" x14ac:dyDescent="0.3">
      <c r="A194" s="44">
        <v>7</v>
      </c>
      <c r="B194" s="58" t="s">
        <v>163</v>
      </c>
      <c r="C194" s="59" t="s">
        <v>315</v>
      </c>
      <c r="D194" s="63">
        <v>247.5</v>
      </c>
      <c r="E194" s="26">
        <v>118.25</v>
      </c>
      <c r="F194" s="83">
        <v>0</v>
      </c>
      <c r="G194" s="26">
        <v>365.75</v>
      </c>
      <c r="H194" s="26">
        <v>0</v>
      </c>
      <c r="I194" s="26">
        <v>10.06</v>
      </c>
      <c r="J194" s="26">
        <v>54</v>
      </c>
      <c r="K194" s="26">
        <v>430</v>
      </c>
      <c r="L194" s="26">
        <v>54</v>
      </c>
      <c r="M194" s="26">
        <v>54</v>
      </c>
      <c r="N194" s="26">
        <v>54</v>
      </c>
      <c r="O194" s="26">
        <v>-64.3</v>
      </c>
      <c r="P194" s="26">
        <v>-97.9</v>
      </c>
      <c r="Q194" s="26">
        <v>0</v>
      </c>
      <c r="R194" s="64">
        <v>-162.19999999999999</v>
      </c>
      <c r="S194" s="26">
        <v>0</v>
      </c>
      <c r="T194" s="77">
        <v>0</v>
      </c>
      <c r="U194" s="78">
        <v>0</v>
      </c>
      <c r="V194" s="41">
        <v>-162.19999999999999</v>
      </c>
      <c r="W194" s="31"/>
    </row>
    <row r="195" spans="1:23" s="60" customFormat="1" ht="24.75" customHeight="1" x14ac:dyDescent="0.3">
      <c r="A195" s="44">
        <v>8</v>
      </c>
      <c r="B195" s="58" t="s">
        <v>316</v>
      </c>
      <c r="C195" s="59" t="s">
        <v>317</v>
      </c>
      <c r="D195" s="63">
        <v>224.3</v>
      </c>
      <c r="E195" s="26">
        <v>64.5</v>
      </c>
      <c r="F195" s="26">
        <v>0</v>
      </c>
      <c r="G195" s="26">
        <v>288.8</v>
      </c>
      <c r="H195" s="26">
        <v>0</v>
      </c>
      <c r="I195" s="26">
        <v>10.06</v>
      </c>
      <c r="J195" s="26">
        <v>54</v>
      </c>
      <c r="K195" s="26">
        <v>430</v>
      </c>
      <c r="L195" s="26">
        <v>54</v>
      </c>
      <c r="M195" s="26">
        <v>54</v>
      </c>
      <c r="N195" s="26">
        <v>54</v>
      </c>
      <c r="O195" s="26">
        <v>-141.19999999999999</v>
      </c>
      <c r="P195" s="26">
        <v>-97.9</v>
      </c>
      <c r="Q195" s="26">
        <v>0</v>
      </c>
      <c r="R195" s="64">
        <v>-239.1</v>
      </c>
      <c r="S195" s="26">
        <v>0</v>
      </c>
      <c r="T195" s="77">
        <v>0</v>
      </c>
      <c r="U195" s="78">
        <v>0</v>
      </c>
      <c r="V195" s="41">
        <v>-239.1</v>
      </c>
      <c r="W195" s="31"/>
    </row>
    <row r="196" spans="1:23" s="60" customFormat="1" ht="24.75" customHeight="1" x14ac:dyDescent="0.3">
      <c r="A196" s="44">
        <v>9</v>
      </c>
      <c r="B196" s="58" t="s">
        <v>318</v>
      </c>
      <c r="C196" s="59" t="s">
        <v>319</v>
      </c>
      <c r="D196" s="63">
        <v>258</v>
      </c>
      <c r="E196" s="26">
        <v>131.15</v>
      </c>
      <c r="F196" s="26">
        <v>0</v>
      </c>
      <c r="G196" s="26">
        <v>389.15</v>
      </c>
      <c r="H196" s="26">
        <v>0</v>
      </c>
      <c r="I196" s="26">
        <v>10.06</v>
      </c>
      <c r="J196" s="26">
        <v>54</v>
      </c>
      <c r="K196" s="26">
        <v>430</v>
      </c>
      <c r="L196" s="26">
        <v>54</v>
      </c>
      <c r="M196" s="26">
        <v>54</v>
      </c>
      <c r="N196" s="26">
        <v>54</v>
      </c>
      <c r="O196" s="26">
        <v>-40.9</v>
      </c>
      <c r="P196" s="26">
        <v>-97.9</v>
      </c>
      <c r="Q196" s="26">
        <v>0</v>
      </c>
      <c r="R196" s="64">
        <v>-138.80000000000001</v>
      </c>
      <c r="S196" s="26">
        <v>0</v>
      </c>
      <c r="T196" s="77">
        <v>0</v>
      </c>
      <c r="U196" s="78">
        <v>0</v>
      </c>
      <c r="V196" s="41">
        <v>-138.80000000000001</v>
      </c>
      <c r="W196" s="31"/>
    </row>
    <row r="197" spans="1:23" s="60" customFormat="1" ht="24.75" customHeight="1" x14ac:dyDescent="0.3">
      <c r="A197" s="44">
        <v>10</v>
      </c>
      <c r="B197" s="58" t="s">
        <v>320</v>
      </c>
      <c r="C197" s="59" t="s">
        <v>116</v>
      </c>
      <c r="D197" s="63">
        <v>232</v>
      </c>
      <c r="E197" s="26">
        <v>64.5</v>
      </c>
      <c r="F197" s="26">
        <v>0</v>
      </c>
      <c r="G197" s="26">
        <v>296.5</v>
      </c>
      <c r="H197" s="26">
        <v>0</v>
      </c>
      <c r="I197" s="26">
        <v>10.06</v>
      </c>
      <c r="J197" s="26">
        <v>54</v>
      </c>
      <c r="K197" s="26">
        <v>430</v>
      </c>
      <c r="L197" s="26">
        <v>54</v>
      </c>
      <c r="M197" s="26">
        <v>54</v>
      </c>
      <c r="N197" s="26">
        <v>54</v>
      </c>
      <c r="O197" s="26">
        <v>-133.5</v>
      </c>
      <c r="P197" s="26">
        <v>-97.9</v>
      </c>
      <c r="Q197" s="26">
        <v>0</v>
      </c>
      <c r="R197" s="64">
        <v>-231.4</v>
      </c>
      <c r="S197" s="26">
        <v>0</v>
      </c>
      <c r="T197" s="77">
        <v>0</v>
      </c>
      <c r="U197" s="78">
        <v>0</v>
      </c>
      <c r="V197" s="41">
        <v>-231.4</v>
      </c>
      <c r="W197" s="31"/>
    </row>
    <row r="198" spans="1:23" s="111" customFormat="1" ht="24.75" customHeight="1" x14ac:dyDescent="0.3">
      <c r="A198" s="113" t="s">
        <v>348</v>
      </c>
      <c r="B198" s="185" t="s">
        <v>340</v>
      </c>
      <c r="C198" s="186"/>
      <c r="D198" s="114">
        <f>SUM(D199:D212)</f>
        <v>3552.2</v>
      </c>
      <c r="E198" s="114">
        <f>SUM(E199:E212)</f>
        <v>1828</v>
      </c>
      <c r="F198" s="114">
        <f>SUM(F199:F212)</f>
        <v>0</v>
      </c>
      <c r="G198" s="114">
        <f>SUM(G199:G212)</f>
        <v>5380.2</v>
      </c>
      <c r="H198" s="114">
        <f>SUM(H199:H212)</f>
        <v>0</v>
      </c>
      <c r="I198" s="114">
        <f>SUM(I199:I212)</f>
        <v>0</v>
      </c>
      <c r="J198" s="114">
        <f>SUM(J199:J212)</f>
        <v>0</v>
      </c>
      <c r="K198" s="114">
        <f>SUM(K199:K212)</f>
        <v>5590</v>
      </c>
      <c r="L198" s="114">
        <f>SUM(L199:L212)</f>
        <v>702</v>
      </c>
      <c r="M198" s="114">
        <f>SUM(M199:M212)</f>
        <v>702</v>
      </c>
      <c r="N198" s="114">
        <f>SUM(N199:N212)</f>
        <v>702</v>
      </c>
      <c r="O198" s="114">
        <f>SUM(O199:O212)</f>
        <v>-209.8</v>
      </c>
      <c r="P198" s="114">
        <f>SUM(P199:P212)</f>
        <v>-1404</v>
      </c>
      <c r="Q198" s="114">
        <f>SUM(Q199:Q212)</f>
        <v>-702</v>
      </c>
      <c r="R198" s="114">
        <f>SUM(R199:R212)</f>
        <v>-2315.8000000000002</v>
      </c>
      <c r="S198" s="114">
        <f>SUM(S199:S212)</f>
        <v>1500.1800000000003</v>
      </c>
      <c r="T198" s="114">
        <f>SUM(T199:T212)</f>
        <v>112.5</v>
      </c>
      <c r="U198" s="114">
        <f>SUM(U199:U212)</f>
        <v>0</v>
      </c>
      <c r="V198" s="114">
        <f>SUM(V199:V212)</f>
        <v>-3928.5</v>
      </c>
      <c r="W198" s="112"/>
    </row>
    <row r="199" spans="1:23" s="60" customFormat="1" ht="24.75" customHeight="1" x14ac:dyDescent="0.3">
      <c r="A199" s="97">
        <v>1</v>
      </c>
      <c r="B199" s="98" t="s">
        <v>322</v>
      </c>
      <c r="C199" s="99" t="s">
        <v>253</v>
      </c>
      <c r="D199" s="100">
        <v>126.69999999999999</v>
      </c>
      <c r="E199" s="101">
        <v>193.5</v>
      </c>
      <c r="F199" s="101">
        <v>0</v>
      </c>
      <c r="G199" s="101">
        <v>320.2</v>
      </c>
      <c r="H199" s="101">
        <v>0</v>
      </c>
      <c r="I199" s="101">
        <v>0</v>
      </c>
      <c r="J199" s="101">
        <v>0</v>
      </c>
      <c r="K199" s="101">
        <v>430</v>
      </c>
      <c r="L199" s="101">
        <v>54</v>
      </c>
      <c r="M199" s="101">
        <v>54</v>
      </c>
      <c r="N199" s="101">
        <v>54</v>
      </c>
      <c r="O199" s="101">
        <v>-109.8</v>
      </c>
      <c r="P199" s="101">
        <v>-108</v>
      </c>
      <c r="Q199" s="101">
        <v>-54</v>
      </c>
      <c r="R199" s="102">
        <v>-271.8</v>
      </c>
      <c r="S199" s="101">
        <v>-18.79</v>
      </c>
      <c r="T199" s="103">
        <v>0</v>
      </c>
      <c r="U199" s="104">
        <v>0</v>
      </c>
      <c r="V199" s="104">
        <v>-253</v>
      </c>
      <c r="W199" s="31"/>
    </row>
    <row r="200" spans="1:23" s="60" customFormat="1" ht="24.75" customHeight="1" x14ac:dyDescent="0.3">
      <c r="A200" s="97">
        <v>2</v>
      </c>
      <c r="B200" s="105" t="s">
        <v>323</v>
      </c>
      <c r="C200" s="106" t="s">
        <v>309</v>
      </c>
      <c r="D200" s="100">
        <v>175.5</v>
      </c>
      <c r="E200" s="101">
        <v>129</v>
      </c>
      <c r="F200" s="101">
        <v>0</v>
      </c>
      <c r="G200" s="101">
        <v>304.5</v>
      </c>
      <c r="H200" s="101">
        <v>0</v>
      </c>
      <c r="I200" s="101">
        <v>0</v>
      </c>
      <c r="J200" s="101">
        <v>0</v>
      </c>
      <c r="K200" s="101">
        <v>430</v>
      </c>
      <c r="L200" s="101">
        <v>54</v>
      </c>
      <c r="M200" s="101">
        <v>54</v>
      </c>
      <c r="N200" s="101">
        <v>54</v>
      </c>
      <c r="O200" s="101">
        <v>-125.5</v>
      </c>
      <c r="P200" s="101">
        <v>-108</v>
      </c>
      <c r="Q200" s="101">
        <v>-54</v>
      </c>
      <c r="R200" s="102">
        <v>-287.5</v>
      </c>
      <c r="S200" s="101">
        <v>0</v>
      </c>
      <c r="T200" s="103">
        <v>0</v>
      </c>
      <c r="U200" s="104">
        <v>0</v>
      </c>
      <c r="V200" s="104">
        <v>-287.5</v>
      </c>
      <c r="W200" s="31"/>
    </row>
    <row r="201" spans="1:23" s="60" customFormat="1" ht="24.75" customHeight="1" x14ac:dyDescent="0.3">
      <c r="A201" s="97">
        <v>3</v>
      </c>
      <c r="B201" s="107" t="s">
        <v>324</v>
      </c>
      <c r="C201" s="108" t="s">
        <v>325</v>
      </c>
      <c r="D201" s="100">
        <v>268.5</v>
      </c>
      <c r="E201" s="101">
        <v>193.5</v>
      </c>
      <c r="F201" s="101">
        <v>0</v>
      </c>
      <c r="G201" s="101">
        <v>462</v>
      </c>
      <c r="H201" s="101">
        <v>0</v>
      </c>
      <c r="I201" s="101">
        <v>0</v>
      </c>
      <c r="J201" s="101">
        <v>0</v>
      </c>
      <c r="K201" s="101">
        <v>430</v>
      </c>
      <c r="L201" s="101">
        <v>54</v>
      </c>
      <c r="M201" s="101">
        <v>54</v>
      </c>
      <c r="N201" s="101">
        <v>54</v>
      </c>
      <c r="O201" s="101">
        <v>32</v>
      </c>
      <c r="P201" s="101">
        <v>-108</v>
      </c>
      <c r="Q201" s="101">
        <v>-54</v>
      </c>
      <c r="R201" s="102">
        <v>-130</v>
      </c>
      <c r="S201" s="101">
        <v>-6.71</v>
      </c>
      <c r="T201" s="103">
        <v>0</v>
      </c>
      <c r="U201" s="104">
        <v>0</v>
      </c>
      <c r="V201" s="104">
        <v>-123.3</v>
      </c>
      <c r="W201" s="31"/>
    </row>
    <row r="202" spans="1:23" s="60" customFormat="1" ht="24.75" customHeight="1" x14ac:dyDescent="0.3">
      <c r="A202" s="97">
        <v>4</v>
      </c>
      <c r="B202" s="107" t="s">
        <v>326</v>
      </c>
      <c r="C202" s="108" t="s">
        <v>327</v>
      </c>
      <c r="D202" s="100">
        <v>295.5</v>
      </c>
      <c r="E202" s="101">
        <v>161.25</v>
      </c>
      <c r="F202" s="101">
        <v>0</v>
      </c>
      <c r="G202" s="101">
        <v>456.75</v>
      </c>
      <c r="H202" s="101">
        <v>0</v>
      </c>
      <c r="I202" s="101">
        <v>0</v>
      </c>
      <c r="J202" s="101">
        <v>0</v>
      </c>
      <c r="K202" s="101">
        <v>430</v>
      </c>
      <c r="L202" s="101">
        <v>54</v>
      </c>
      <c r="M202" s="101">
        <v>54</v>
      </c>
      <c r="N202" s="101">
        <v>54</v>
      </c>
      <c r="O202" s="101">
        <v>26.8</v>
      </c>
      <c r="P202" s="101">
        <v>-108</v>
      </c>
      <c r="Q202" s="101">
        <v>-54</v>
      </c>
      <c r="R202" s="102">
        <v>-135.19999999999999</v>
      </c>
      <c r="S202" s="101">
        <v>-108.7</v>
      </c>
      <c r="T202" s="103">
        <v>0</v>
      </c>
      <c r="U202" s="104">
        <v>0</v>
      </c>
      <c r="V202" s="104">
        <v>-26.5</v>
      </c>
      <c r="W202" s="31"/>
    </row>
    <row r="203" spans="1:23" s="60" customFormat="1" ht="24.75" customHeight="1" x14ac:dyDescent="0.3">
      <c r="A203" s="97">
        <v>5</v>
      </c>
      <c r="B203" s="107" t="s">
        <v>328</v>
      </c>
      <c r="C203" s="108" t="s">
        <v>313</v>
      </c>
      <c r="D203" s="100">
        <v>339</v>
      </c>
      <c r="E203" s="101">
        <v>129</v>
      </c>
      <c r="F203" s="101">
        <v>0</v>
      </c>
      <c r="G203" s="101">
        <v>468</v>
      </c>
      <c r="H203" s="101">
        <v>0</v>
      </c>
      <c r="I203" s="101">
        <v>0</v>
      </c>
      <c r="J203" s="101">
        <v>0</v>
      </c>
      <c r="K203" s="101">
        <v>430</v>
      </c>
      <c r="L203" s="101">
        <v>54</v>
      </c>
      <c r="M203" s="101">
        <v>54</v>
      </c>
      <c r="N203" s="101">
        <v>54</v>
      </c>
      <c r="O203" s="101">
        <v>38</v>
      </c>
      <c r="P203" s="101">
        <v>-108</v>
      </c>
      <c r="Q203" s="101">
        <v>-54</v>
      </c>
      <c r="R203" s="109">
        <v>-124</v>
      </c>
      <c r="S203" s="101">
        <v>315</v>
      </c>
      <c r="T203" s="103">
        <v>0</v>
      </c>
      <c r="U203" s="41">
        <v>0</v>
      </c>
      <c r="V203" s="104">
        <v>-439</v>
      </c>
      <c r="W203" s="31"/>
    </row>
    <row r="204" spans="1:23" s="60" customFormat="1" ht="24.75" customHeight="1" x14ac:dyDescent="0.3">
      <c r="A204" s="97">
        <v>6</v>
      </c>
      <c r="B204" s="107" t="s">
        <v>329</v>
      </c>
      <c r="C204" s="108" t="s">
        <v>319</v>
      </c>
      <c r="D204" s="100">
        <v>393.5</v>
      </c>
      <c r="E204" s="101">
        <v>86.5</v>
      </c>
      <c r="F204" s="101">
        <v>0</v>
      </c>
      <c r="G204" s="101">
        <v>480</v>
      </c>
      <c r="H204" s="101">
        <v>0</v>
      </c>
      <c r="I204" s="101">
        <v>0</v>
      </c>
      <c r="J204" s="101">
        <v>0</v>
      </c>
      <c r="K204" s="101">
        <v>430</v>
      </c>
      <c r="L204" s="101">
        <v>54</v>
      </c>
      <c r="M204" s="101">
        <v>54</v>
      </c>
      <c r="N204" s="101">
        <v>54</v>
      </c>
      <c r="O204" s="101">
        <v>50</v>
      </c>
      <c r="P204" s="101">
        <v>-108</v>
      </c>
      <c r="Q204" s="101">
        <v>-54</v>
      </c>
      <c r="R204" s="102">
        <v>-112</v>
      </c>
      <c r="S204" s="101">
        <v>0</v>
      </c>
      <c r="T204" s="103">
        <v>0</v>
      </c>
      <c r="U204" s="104">
        <v>0</v>
      </c>
      <c r="V204" s="104">
        <v>-112</v>
      </c>
      <c r="W204" s="31"/>
    </row>
    <row r="205" spans="1:23" s="60" customFormat="1" ht="24.75" customHeight="1" x14ac:dyDescent="0.3">
      <c r="A205" s="97">
        <v>7</v>
      </c>
      <c r="B205" s="107" t="s">
        <v>330</v>
      </c>
      <c r="C205" s="108" t="s">
        <v>70</v>
      </c>
      <c r="D205" s="100">
        <v>255</v>
      </c>
      <c r="E205" s="101">
        <v>129</v>
      </c>
      <c r="F205" s="101">
        <v>0</v>
      </c>
      <c r="G205" s="101">
        <v>384</v>
      </c>
      <c r="H205" s="101">
        <v>0</v>
      </c>
      <c r="I205" s="101">
        <v>0</v>
      </c>
      <c r="J205" s="101">
        <v>0</v>
      </c>
      <c r="K205" s="101">
        <v>430</v>
      </c>
      <c r="L205" s="101">
        <v>54</v>
      </c>
      <c r="M205" s="101">
        <v>54</v>
      </c>
      <c r="N205" s="101">
        <v>54</v>
      </c>
      <c r="O205" s="101">
        <v>-46</v>
      </c>
      <c r="P205" s="101">
        <v>-108</v>
      </c>
      <c r="Q205" s="101">
        <v>-54</v>
      </c>
      <c r="R205" s="109">
        <v>-208</v>
      </c>
      <c r="S205" s="101">
        <v>52.9</v>
      </c>
      <c r="T205" s="103">
        <v>0</v>
      </c>
      <c r="U205" s="41">
        <v>0</v>
      </c>
      <c r="V205" s="104">
        <v>-260.89999999999998</v>
      </c>
      <c r="W205" s="31"/>
    </row>
    <row r="206" spans="1:23" s="60" customFormat="1" ht="24.75" customHeight="1" x14ac:dyDescent="0.3">
      <c r="A206" s="97">
        <v>8</v>
      </c>
      <c r="B206" s="107" t="s">
        <v>331</v>
      </c>
      <c r="C206" s="108" t="s">
        <v>156</v>
      </c>
      <c r="D206" s="100">
        <v>216</v>
      </c>
      <c r="E206" s="101">
        <v>96.75</v>
      </c>
      <c r="F206" s="101">
        <v>0</v>
      </c>
      <c r="G206" s="101">
        <v>312.75</v>
      </c>
      <c r="H206" s="101">
        <v>0</v>
      </c>
      <c r="I206" s="101">
        <v>0</v>
      </c>
      <c r="J206" s="101">
        <v>0</v>
      </c>
      <c r="K206" s="101">
        <v>430</v>
      </c>
      <c r="L206" s="101">
        <v>54</v>
      </c>
      <c r="M206" s="101">
        <v>54</v>
      </c>
      <c r="N206" s="101">
        <v>54</v>
      </c>
      <c r="O206" s="101">
        <v>-117.3</v>
      </c>
      <c r="P206" s="101">
        <v>-108</v>
      </c>
      <c r="Q206" s="101">
        <v>-54</v>
      </c>
      <c r="R206" s="109">
        <v>-279.3</v>
      </c>
      <c r="S206" s="101">
        <v>342.1</v>
      </c>
      <c r="T206" s="103">
        <v>0</v>
      </c>
      <c r="U206" s="41">
        <v>0</v>
      </c>
      <c r="V206" s="104">
        <v>-621.4</v>
      </c>
      <c r="W206" s="110"/>
    </row>
    <row r="207" spans="1:23" s="60" customFormat="1" ht="24.75" customHeight="1" x14ac:dyDescent="0.3">
      <c r="A207" s="97">
        <v>9</v>
      </c>
      <c r="B207" s="107" t="s">
        <v>332</v>
      </c>
      <c r="C207" s="108" t="s">
        <v>116</v>
      </c>
      <c r="D207" s="100">
        <v>324</v>
      </c>
      <c r="E207" s="101">
        <v>193.5</v>
      </c>
      <c r="F207" s="101">
        <v>0</v>
      </c>
      <c r="G207" s="101">
        <v>517.5</v>
      </c>
      <c r="H207" s="101">
        <v>0</v>
      </c>
      <c r="I207" s="101">
        <v>0</v>
      </c>
      <c r="J207" s="101">
        <v>0</v>
      </c>
      <c r="K207" s="101">
        <v>430</v>
      </c>
      <c r="L207" s="101">
        <v>54</v>
      </c>
      <c r="M207" s="101">
        <v>54</v>
      </c>
      <c r="N207" s="101">
        <v>54</v>
      </c>
      <c r="O207" s="101">
        <v>87.5</v>
      </c>
      <c r="P207" s="101">
        <v>-108</v>
      </c>
      <c r="Q207" s="101">
        <v>-54</v>
      </c>
      <c r="R207" s="102">
        <v>-74.5</v>
      </c>
      <c r="S207" s="101">
        <v>-13.42</v>
      </c>
      <c r="T207" s="103">
        <v>0</v>
      </c>
      <c r="U207" s="104">
        <v>0</v>
      </c>
      <c r="V207" s="104">
        <v>-61.1</v>
      </c>
    </row>
    <row r="208" spans="1:23" s="60" customFormat="1" ht="24.75" customHeight="1" x14ac:dyDescent="0.3">
      <c r="A208" s="97">
        <v>10</v>
      </c>
      <c r="B208" s="107" t="s">
        <v>333</v>
      </c>
      <c r="C208" s="108" t="s">
        <v>175</v>
      </c>
      <c r="D208" s="100">
        <v>163.5</v>
      </c>
      <c r="E208" s="101">
        <v>129</v>
      </c>
      <c r="F208" s="101">
        <v>0</v>
      </c>
      <c r="G208" s="101">
        <v>292.5</v>
      </c>
      <c r="H208" s="101">
        <v>0</v>
      </c>
      <c r="I208" s="101">
        <v>0</v>
      </c>
      <c r="J208" s="101">
        <v>0</v>
      </c>
      <c r="K208" s="101">
        <v>430</v>
      </c>
      <c r="L208" s="101">
        <v>54</v>
      </c>
      <c r="M208" s="101">
        <v>54</v>
      </c>
      <c r="N208" s="101">
        <v>54</v>
      </c>
      <c r="O208" s="101">
        <v>-137.5</v>
      </c>
      <c r="P208" s="101">
        <v>-108</v>
      </c>
      <c r="Q208" s="101">
        <v>-54</v>
      </c>
      <c r="R208" s="102">
        <v>-299.5</v>
      </c>
      <c r="S208" s="101">
        <v>232.8</v>
      </c>
      <c r="T208" s="103">
        <v>0</v>
      </c>
      <c r="U208" s="104">
        <v>0</v>
      </c>
      <c r="V208" s="104">
        <v>-532.29999999999995</v>
      </c>
    </row>
    <row r="209" spans="1:22" s="60" customFormat="1" ht="24.75" customHeight="1" x14ac:dyDescent="0.3">
      <c r="A209" s="97">
        <v>11</v>
      </c>
      <c r="B209" s="107" t="s">
        <v>334</v>
      </c>
      <c r="C209" s="108" t="s">
        <v>90</v>
      </c>
      <c r="D209" s="100">
        <v>442.5</v>
      </c>
      <c r="E209" s="101">
        <v>64.5</v>
      </c>
      <c r="F209" s="101">
        <v>0</v>
      </c>
      <c r="G209" s="101">
        <v>507</v>
      </c>
      <c r="H209" s="101">
        <v>0</v>
      </c>
      <c r="I209" s="101">
        <v>0</v>
      </c>
      <c r="J209" s="101">
        <v>0</v>
      </c>
      <c r="K209" s="101">
        <v>430</v>
      </c>
      <c r="L209" s="101">
        <v>54</v>
      </c>
      <c r="M209" s="101">
        <v>54</v>
      </c>
      <c r="N209" s="101">
        <v>54</v>
      </c>
      <c r="O209" s="101">
        <v>77</v>
      </c>
      <c r="P209" s="101">
        <v>-108</v>
      </c>
      <c r="Q209" s="101">
        <v>-54</v>
      </c>
      <c r="R209" s="109">
        <v>-85</v>
      </c>
      <c r="S209" s="101">
        <v>450.2</v>
      </c>
      <c r="T209" s="103">
        <v>0</v>
      </c>
      <c r="U209" s="41">
        <v>0</v>
      </c>
      <c r="V209" s="104">
        <v>-535.20000000000005</v>
      </c>
    </row>
    <row r="210" spans="1:22" s="60" customFormat="1" ht="24.75" customHeight="1" x14ac:dyDescent="0.3">
      <c r="A210" s="97">
        <v>12</v>
      </c>
      <c r="B210" s="107" t="s">
        <v>335</v>
      </c>
      <c r="C210" s="108" t="s">
        <v>336</v>
      </c>
      <c r="D210" s="100">
        <v>222</v>
      </c>
      <c r="E210" s="101">
        <v>129</v>
      </c>
      <c r="F210" s="101">
        <v>0</v>
      </c>
      <c r="G210" s="101">
        <v>351</v>
      </c>
      <c r="H210" s="101">
        <v>0</v>
      </c>
      <c r="I210" s="101">
        <v>0</v>
      </c>
      <c r="J210" s="101">
        <v>0</v>
      </c>
      <c r="K210" s="101">
        <v>430</v>
      </c>
      <c r="L210" s="101">
        <v>54</v>
      </c>
      <c r="M210" s="101">
        <v>54</v>
      </c>
      <c r="N210" s="101">
        <v>54</v>
      </c>
      <c r="O210" s="101">
        <v>-79</v>
      </c>
      <c r="P210" s="101">
        <v>-108</v>
      </c>
      <c r="Q210" s="101">
        <v>-54</v>
      </c>
      <c r="R210" s="102">
        <v>-241</v>
      </c>
      <c r="S210" s="101">
        <v>146.4</v>
      </c>
      <c r="T210" s="103">
        <v>0</v>
      </c>
      <c r="U210" s="104">
        <v>0</v>
      </c>
      <c r="V210" s="104">
        <v>-387.4</v>
      </c>
    </row>
    <row r="211" spans="1:22" s="60" customFormat="1" ht="24.75" customHeight="1" x14ac:dyDescent="0.3">
      <c r="A211" s="97">
        <v>13</v>
      </c>
      <c r="B211" s="107" t="s">
        <v>337</v>
      </c>
      <c r="C211" s="108" t="s">
        <v>146</v>
      </c>
      <c r="D211" s="100">
        <v>218</v>
      </c>
      <c r="E211" s="101">
        <v>193.5</v>
      </c>
      <c r="F211" s="101">
        <v>0</v>
      </c>
      <c r="G211" s="101">
        <v>411.5</v>
      </c>
      <c r="H211" s="101">
        <v>0</v>
      </c>
      <c r="I211" s="101">
        <v>0</v>
      </c>
      <c r="J211" s="101">
        <v>0</v>
      </c>
      <c r="K211" s="101">
        <v>430</v>
      </c>
      <c r="L211" s="101">
        <v>54</v>
      </c>
      <c r="M211" s="101">
        <v>54</v>
      </c>
      <c r="N211" s="101">
        <v>54</v>
      </c>
      <c r="O211" s="101">
        <v>-18.5</v>
      </c>
      <c r="P211" s="101">
        <v>-108</v>
      </c>
      <c r="Q211" s="101">
        <v>-54</v>
      </c>
      <c r="R211" s="102">
        <v>-180.5</v>
      </c>
      <c r="S211" s="101">
        <v>108.4</v>
      </c>
      <c r="T211" s="103">
        <v>0</v>
      </c>
      <c r="U211" s="104">
        <v>0</v>
      </c>
      <c r="V211" s="104">
        <v>-288.89999999999998</v>
      </c>
    </row>
    <row r="212" spans="1:22" s="60" customFormat="1" ht="24.75" customHeight="1" x14ac:dyDescent="0.3">
      <c r="A212" s="152">
        <v>14</v>
      </c>
      <c r="B212" s="153" t="s">
        <v>338</v>
      </c>
      <c r="C212" s="154" t="s">
        <v>339</v>
      </c>
      <c r="D212" s="155">
        <v>112.5</v>
      </c>
      <c r="E212" s="156">
        <v>0</v>
      </c>
      <c r="F212" s="156">
        <v>0</v>
      </c>
      <c r="G212" s="156">
        <v>112.5</v>
      </c>
      <c r="H212" s="156">
        <v>0</v>
      </c>
      <c r="I212" s="156">
        <v>0</v>
      </c>
      <c r="J212" s="156">
        <v>0</v>
      </c>
      <c r="K212" s="156">
        <v>0</v>
      </c>
      <c r="L212" s="156">
        <v>0</v>
      </c>
      <c r="M212" s="156">
        <v>0</v>
      </c>
      <c r="N212" s="156">
        <v>0</v>
      </c>
      <c r="O212" s="156">
        <v>112.5</v>
      </c>
      <c r="P212" s="156">
        <v>0</v>
      </c>
      <c r="Q212" s="156">
        <v>0</v>
      </c>
      <c r="R212" s="157">
        <v>112.5</v>
      </c>
      <c r="S212" s="156">
        <v>0</v>
      </c>
      <c r="T212" s="158">
        <v>112.5</v>
      </c>
      <c r="U212" s="159">
        <v>0</v>
      </c>
      <c r="V212" s="159">
        <v>0</v>
      </c>
    </row>
    <row r="213" spans="1:22" s="60" customFormat="1" ht="24.75" customHeight="1" x14ac:dyDescent="0.3">
      <c r="A213" s="113" t="s">
        <v>380</v>
      </c>
      <c r="B213" s="185" t="s">
        <v>343</v>
      </c>
      <c r="C213" s="186"/>
      <c r="D213" s="114">
        <f>SUM(D214:D215)</f>
        <v>404</v>
      </c>
      <c r="E213" s="114">
        <f t="shared" ref="E213:V213" si="7">SUM(E214:E215)</f>
        <v>129</v>
      </c>
      <c r="F213" s="114">
        <f t="shared" si="7"/>
        <v>100</v>
      </c>
      <c r="G213" s="114">
        <f t="shared" si="7"/>
        <v>633</v>
      </c>
      <c r="H213" s="114">
        <f t="shared" si="7"/>
        <v>0</v>
      </c>
      <c r="I213" s="114">
        <f t="shared" si="7"/>
        <v>0</v>
      </c>
      <c r="J213" s="114">
        <f t="shared" si="7"/>
        <v>108</v>
      </c>
      <c r="K213" s="114">
        <f t="shared" si="7"/>
        <v>777.90909090909088</v>
      </c>
      <c r="L213" s="114">
        <f t="shared" si="7"/>
        <v>108</v>
      </c>
      <c r="M213" s="114">
        <f t="shared" si="7"/>
        <v>108</v>
      </c>
      <c r="N213" s="114">
        <f t="shared" si="7"/>
        <v>108</v>
      </c>
      <c r="O213" s="114">
        <f t="shared" si="7"/>
        <v>-144.9</v>
      </c>
      <c r="P213" s="114">
        <f t="shared" si="7"/>
        <v>-216</v>
      </c>
      <c r="Q213" s="114">
        <f t="shared" si="7"/>
        <v>0</v>
      </c>
      <c r="R213" s="114">
        <f t="shared" si="7"/>
        <v>-360.9</v>
      </c>
      <c r="S213" s="114">
        <f t="shared" si="7"/>
        <v>158</v>
      </c>
      <c r="T213" s="114">
        <f t="shared" si="7"/>
        <v>0</v>
      </c>
      <c r="U213" s="114">
        <f t="shared" si="7"/>
        <v>0</v>
      </c>
      <c r="V213" s="114">
        <f t="shared" si="7"/>
        <v>-518.9</v>
      </c>
    </row>
    <row r="214" spans="1:22" s="60" customFormat="1" ht="24.75" customHeight="1" x14ac:dyDescent="0.3">
      <c r="A214" s="44">
        <v>1</v>
      </c>
      <c r="B214" s="61" t="s">
        <v>341</v>
      </c>
      <c r="C214" s="62" t="s">
        <v>85</v>
      </c>
      <c r="D214" s="63">
        <v>88</v>
      </c>
      <c r="E214" s="47">
        <v>129</v>
      </c>
      <c r="F214" s="47">
        <v>50</v>
      </c>
      <c r="G214" s="47">
        <v>267</v>
      </c>
      <c r="H214" s="47">
        <v>0</v>
      </c>
      <c r="I214" s="47">
        <v>0</v>
      </c>
      <c r="J214" s="47">
        <v>54</v>
      </c>
      <c r="K214" s="47">
        <v>430</v>
      </c>
      <c r="L214" s="47">
        <v>54</v>
      </c>
      <c r="M214" s="47">
        <v>54</v>
      </c>
      <c r="N214" s="47">
        <v>54</v>
      </c>
      <c r="O214" s="47">
        <v>-163</v>
      </c>
      <c r="P214" s="47">
        <v>-108</v>
      </c>
      <c r="Q214" s="47">
        <v>0</v>
      </c>
      <c r="R214" s="64">
        <v>-271</v>
      </c>
      <c r="S214" s="47">
        <v>129</v>
      </c>
      <c r="T214" s="94">
        <v>0</v>
      </c>
      <c r="U214" s="78">
        <v>0</v>
      </c>
      <c r="V214" s="41">
        <v>-400</v>
      </c>
    </row>
    <row r="215" spans="1:22" s="60" customFormat="1" ht="24.75" customHeight="1" x14ac:dyDescent="0.3">
      <c r="A215" s="68">
        <v>2</v>
      </c>
      <c r="B215" s="58" t="s">
        <v>342</v>
      </c>
      <c r="C215" s="87" t="s">
        <v>66</v>
      </c>
      <c r="D215" s="63">
        <v>316</v>
      </c>
      <c r="E215" s="122">
        <v>0</v>
      </c>
      <c r="F215" s="123">
        <v>50</v>
      </c>
      <c r="G215" s="69">
        <v>366</v>
      </c>
      <c r="H215" s="69">
        <v>0</v>
      </c>
      <c r="I215" s="69">
        <v>0</v>
      </c>
      <c r="J215" s="69">
        <v>54</v>
      </c>
      <c r="K215" s="69">
        <v>347.90909090909088</v>
      </c>
      <c r="L215" s="69">
        <v>54</v>
      </c>
      <c r="M215" s="69">
        <v>54</v>
      </c>
      <c r="N215" s="69">
        <v>54</v>
      </c>
      <c r="O215" s="69">
        <v>18.100000000000001</v>
      </c>
      <c r="P215" s="69">
        <v>-108</v>
      </c>
      <c r="Q215" s="69">
        <v>0</v>
      </c>
      <c r="R215" s="70">
        <v>-89.9</v>
      </c>
      <c r="S215" s="69">
        <v>29</v>
      </c>
      <c r="T215" s="124">
        <v>0</v>
      </c>
      <c r="U215" s="78">
        <v>0</v>
      </c>
      <c r="V215" s="41">
        <v>-118.9</v>
      </c>
    </row>
  </sheetData>
  <mergeCells count="34">
    <mergeCell ref="B198:C198"/>
    <mergeCell ref="B213:C213"/>
    <mergeCell ref="B45:C45"/>
    <mergeCell ref="B62:C62"/>
    <mergeCell ref="B156:C156"/>
    <mergeCell ref="B177:C177"/>
    <mergeCell ref="B187:C187"/>
    <mergeCell ref="B10:C10"/>
    <mergeCell ref="T7:V8"/>
    <mergeCell ref="D8:D9"/>
    <mergeCell ref="E8:E9"/>
    <mergeCell ref="F8:F9"/>
    <mergeCell ref="G8:G9"/>
    <mergeCell ref="H8:H9"/>
    <mergeCell ref="I8:I9"/>
    <mergeCell ref="J8:J9"/>
    <mergeCell ref="N7:N9"/>
    <mergeCell ref="O7:O9"/>
    <mergeCell ref="P7:P9"/>
    <mergeCell ref="Q7:Q9"/>
    <mergeCell ref="R7:R9"/>
    <mergeCell ref="S7:S9"/>
    <mergeCell ref="M7:M9"/>
    <mergeCell ref="A7:A9"/>
    <mergeCell ref="B7:C9"/>
    <mergeCell ref="D7:J7"/>
    <mergeCell ref="K7:K9"/>
    <mergeCell ref="L7:L9"/>
    <mergeCell ref="A5:T5"/>
    <mergeCell ref="A2:E2"/>
    <mergeCell ref="L2:S2"/>
    <mergeCell ref="A3:E3"/>
    <mergeCell ref="L3:S3"/>
    <mergeCell ref="A4:T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9" workbookViewId="0">
      <selection activeCell="J20" sqref="J20"/>
    </sheetView>
  </sheetViews>
  <sheetFormatPr defaultColWidth="10.140625" defaultRowHeight="15.75" x14ac:dyDescent="0.25"/>
  <cols>
    <col min="1" max="1" width="3.85546875" style="130" customWidth="1"/>
    <col min="2" max="2" width="13.140625" style="130" customWidth="1"/>
    <col min="3" max="3" width="7.5703125" style="131" customWidth="1"/>
    <col min="4" max="4" width="5.140625" style="128" customWidth="1"/>
    <col min="5" max="5" width="6.28515625" style="128" customWidth="1"/>
    <col min="6" max="6" width="5.28515625" style="128" customWidth="1"/>
    <col min="7" max="7" width="11.140625" style="128" hidden="1" customWidth="1"/>
    <col min="8" max="8" width="16" style="128" customWidth="1"/>
    <col min="9" max="9" width="14.5703125" style="128" customWidth="1"/>
    <col min="10" max="10" width="6.5703125" style="132" customWidth="1"/>
    <col min="11" max="11" width="9.5703125" style="128" customWidth="1"/>
    <col min="12" max="12" width="6.7109375" style="128" customWidth="1"/>
    <col min="13" max="14" width="8.5703125" style="128" customWidth="1"/>
    <col min="15" max="16" width="9.85546875" style="128" customWidth="1"/>
    <col min="17" max="17" width="8.85546875" style="133" customWidth="1"/>
    <col min="18" max="18" width="17" style="128" customWidth="1"/>
    <col min="19" max="257" width="10.140625" style="128"/>
    <col min="258" max="258" width="3.85546875" style="128" customWidth="1"/>
    <col min="259" max="259" width="13.140625" style="128" customWidth="1"/>
    <col min="260" max="260" width="7.5703125" style="128" customWidth="1"/>
    <col min="261" max="261" width="5.140625" style="128" customWidth="1"/>
    <col min="262" max="262" width="6.28515625" style="128" customWidth="1"/>
    <col min="263" max="263" width="5.28515625" style="128" customWidth="1"/>
    <col min="264" max="264" width="0" style="128" hidden="1" customWidth="1"/>
    <col min="265" max="265" width="16" style="128" customWidth="1"/>
    <col min="266" max="266" width="14.5703125" style="128" customWidth="1"/>
    <col min="267" max="267" width="11.5703125" style="128" customWidth="1"/>
    <col min="268" max="268" width="7" style="128" customWidth="1"/>
    <col min="269" max="269" width="6.7109375" style="128" customWidth="1"/>
    <col min="270" max="270" width="7.28515625" style="128" customWidth="1"/>
    <col min="271" max="271" width="6.5703125" style="128" customWidth="1"/>
    <col min="272" max="272" width="7.28515625" style="128" customWidth="1"/>
    <col min="273" max="273" width="10.42578125" style="128" customWidth="1"/>
    <col min="274" max="274" width="13.7109375" style="128" customWidth="1"/>
    <col min="275" max="513" width="10.140625" style="128"/>
    <col min="514" max="514" width="3.85546875" style="128" customWidth="1"/>
    <col min="515" max="515" width="13.140625" style="128" customWidth="1"/>
    <col min="516" max="516" width="7.5703125" style="128" customWidth="1"/>
    <col min="517" max="517" width="5.140625" style="128" customWidth="1"/>
    <col min="518" max="518" width="6.28515625" style="128" customWidth="1"/>
    <col min="519" max="519" width="5.28515625" style="128" customWidth="1"/>
    <col min="520" max="520" width="0" style="128" hidden="1" customWidth="1"/>
    <col min="521" max="521" width="16" style="128" customWidth="1"/>
    <col min="522" max="522" width="14.5703125" style="128" customWidth="1"/>
    <col min="523" max="523" width="11.5703125" style="128" customWidth="1"/>
    <col min="524" max="524" width="7" style="128" customWidth="1"/>
    <col min="525" max="525" width="6.7109375" style="128" customWidth="1"/>
    <col min="526" max="526" width="7.28515625" style="128" customWidth="1"/>
    <col min="527" max="527" width="6.5703125" style="128" customWidth="1"/>
    <col min="528" max="528" width="7.28515625" style="128" customWidth="1"/>
    <col min="529" max="529" width="10.42578125" style="128" customWidth="1"/>
    <col min="530" max="530" width="13.7109375" style="128" customWidth="1"/>
    <col min="531" max="769" width="10.140625" style="128"/>
    <col min="770" max="770" width="3.85546875" style="128" customWidth="1"/>
    <col min="771" max="771" width="13.140625" style="128" customWidth="1"/>
    <col min="772" max="772" width="7.5703125" style="128" customWidth="1"/>
    <col min="773" max="773" width="5.140625" style="128" customWidth="1"/>
    <col min="774" max="774" width="6.28515625" style="128" customWidth="1"/>
    <col min="775" max="775" width="5.28515625" style="128" customWidth="1"/>
    <col min="776" max="776" width="0" style="128" hidden="1" customWidth="1"/>
    <col min="777" max="777" width="16" style="128" customWidth="1"/>
    <col min="778" max="778" width="14.5703125" style="128" customWidth="1"/>
    <col min="779" max="779" width="11.5703125" style="128" customWidth="1"/>
    <col min="780" max="780" width="7" style="128" customWidth="1"/>
    <col min="781" max="781" width="6.7109375" style="128" customWidth="1"/>
    <col min="782" max="782" width="7.28515625" style="128" customWidth="1"/>
    <col min="783" max="783" width="6.5703125" style="128" customWidth="1"/>
    <col min="784" max="784" width="7.28515625" style="128" customWidth="1"/>
    <col min="785" max="785" width="10.42578125" style="128" customWidth="1"/>
    <col min="786" max="786" width="13.7109375" style="128" customWidth="1"/>
    <col min="787" max="1025" width="10.140625" style="128"/>
    <col min="1026" max="1026" width="3.85546875" style="128" customWidth="1"/>
    <col min="1027" max="1027" width="13.140625" style="128" customWidth="1"/>
    <col min="1028" max="1028" width="7.5703125" style="128" customWidth="1"/>
    <col min="1029" max="1029" width="5.140625" style="128" customWidth="1"/>
    <col min="1030" max="1030" width="6.28515625" style="128" customWidth="1"/>
    <col min="1031" max="1031" width="5.28515625" style="128" customWidth="1"/>
    <col min="1032" max="1032" width="0" style="128" hidden="1" customWidth="1"/>
    <col min="1033" max="1033" width="16" style="128" customWidth="1"/>
    <col min="1034" max="1034" width="14.5703125" style="128" customWidth="1"/>
    <col min="1035" max="1035" width="11.5703125" style="128" customWidth="1"/>
    <col min="1036" max="1036" width="7" style="128" customWidth="1"/>
    <col min="1037" max="1037" width="6.7109375" style="128" customWidth="1"/>
    <col min="1038" max="1038" width="7.28515625" style="128" customWidth="1"/>
    <col min="1039" max="1039" width="6.5703125" style="128" customWidth="1"/>
    <col min="1040" max="1040" width="7.28515625" style="128" customWidth="1"/>
    <col min="1041" max="1041" width="10.42578125" style="128" customWidth="1"/>
    <col min="1042" max="1042" width="13.7109375" style="128" customWidth="1"/>
    <col min="1043" max="1281" width="10.140625" style="128"/>
    <col min="1282" max="1282" width="3.85546875" style="128" customWidth="1"/>
    <col min="1283" max="1283" width="13.140625" style="128" customWidth="1"/>
    <col min="1284" max="1284" width="7.5703125" style="128" customWidth="1"/>
    <col min="1285" max="1285" width="5.140625" style="128" customWidth="1"/>
    <col min="1286" max="1286" width="6.28515625" style="128" customWidth="1"/>
    <col min="1287" max="1287" width="5.28515625" style="128" customWidth="1"/>
    <col min="1288" max="1288" width="0" style="128" hidden="1" customWidth="1"/>
    <col min="1289" max="1289" width="16" style="128" customWidth="1"/>
    <col min="1290" max="1290" width="14.5703125" style="128" customWidth="1"/>
    <col min="1291" max="1291" width="11.5703125" style="128" customWidth="1"/>
    <col min="1292" max="1292" width="7" style="128" customWidth="1"/>
    <col min="1293" max="1293" width="6.7109375" style="128" customWidth="1"/>
    <col min="1294" max="1294" width="7.28515625" style="128" customWidth="1"/>
    <col min="1295" max="1295" width="6.5703125" style="128" customWidth="1"/>
    <col min="1296" max="1296" width="7.28515625" style="128" customWidth="1"/>
    <col min="1297" max="1297" width="10.42578125" style="128" customWidth="1"/>
    <col min="1298" max="1298" width="13.7109375" style="128" customWidth="1"/>
    <col min="1299" max="1537" width="10.140625" style="128"/>
    <col min="1538" max="1538" width="3.85546875" style="128" customWidth="1"/>
    <col min="1539" max="1539" width="13.140625" style="128" customWidth="1"/>
    <col min="1540" max="1540" width="7.5703125" style="128" customWidth="1"/>
    <col min="1541" max="1541" width="5.140625" style="128" customWidth="1"/>
    <col min="1542" max="1542" width="6.28515625" style="128" customWidth="1"/>
    <col min="1543" max="1543" width="5.28515625" style="128" customWidth="1"/>
    <col min="1544" max="1544" width="0" style="128" hidden="1" customWidth="1"/>
    <col min="1545" max="1545" width="16" style="128" customWidth="1"/>
    <col min="1546" max="1546" width="14.5703125" style="128" customWidth="1"/>
    <col min="1547" max="1547" width="11.5703125" style="128" customWidth="1"/>
    <col min="1548" max="1548" width="7" style="128" customWidth="1"/>
    <col min="1549" max="1549" width="6.7109375" style="128" customWidth="1"/>
    <col min="1550" max="1550" width="7.28515625" style="128" customWidth="1"/>
    <col min="1551" max="1551" width="6.5703125" style="128" customWidth="1"/>
    <col min="1552" max="1552" width="7.28515625" style="128" customWidth="1"/>
    <col min="1553" max="1553" width="10.42578125" style="128" customWidth="1"/>
    <col min="1554" max="1554" width="13.7109375" style="128" customWidth="1"/>
    <col min="1555" max="1793" width="10.140625" style="128"/>
    <col min="1794" max="1794" width="3.85546875" style="128" customWidth="1"/>
    <col min="1795" max="1795" width="13.140625" style="128" customWidth="1"/>
    <col min="1796" max="1796" width="7.5703125" style="128" customWidth="1"/>
    <col min="1797" max="1797" width="5.140625" style="128" customWidth="1"/>
    <col min="1798" max="1798" width="6.28515625" style="128" customWidth="1"/>
    <col min="1799" max="1799" width="5.28515625" style="128" customWidth="1"/>
    <col min="1800" max="1800" width="0" style="128" hidden="1" customWidth="1"/>
    <col min="1801" max="1801" width="16" style="128" customWidth="1"/>
    <col min="1802" max="1802" width="14.5703125" style="128" customWidth="1"/>
    <col min="1803" max="1803" width="11.5703125" style="128" customWidth="1"/>
    <col min="1804" max="1804" width="7" style="128" customWidth="1"/>
    <col min="1805" max="1805" width="6.7109375" style="128" customWidth="1"/>
    <col min="1806" max="1806" width="7.28515625" style="128" customWidth="1"/>
    <col min="1807" max="1807" width="6.5703125" style="128" customWidth="1"/>
    <col min="1808" max="1808" width="7.28515625" style="128" customWidth="1"/>
    <col min="1809" max="1809" width="10.42578125" style="128" customWidth="1"/>
    <col min="1810" max="1810" width="13.7109375" style="128" customWidth="1"/>
    <col min="1811" max="2049" width="10.140625" style="128"/>
    <col min="2050" max="2050" width="3.85546875" style="128" customWidth="1"/>
    <col min="2051" max="2051" width="13.140625" style="128" customWidth="1"/>
    <col min="2052" max="2052" width="7.5703125" style="128" customWidth="1"/>
    <col min="2053" max="2053" width="5.140625" style="128" customWidth="1"/>
    <col min="2054" max="2054" width="6.28515625" style="128" customWidth="1"/>
    <col min="2055" max="2055" width="5.28515625" style="128" customWidth="1"/>
    <col min="2056" max="2056" width="0" style="128" hidden="1" customWidth="1"/>
    <col min="2057" max="2057" width="16" style="128" customWidth="1"/>
    <col min="2058" max="2058" width="14.5703125" style="128" customWidth="1"/>
    <col min="2059" max="2059" width="11.5703125" style="128" customWidth="1"/>
    <col min="2060" max="2060" width="7" style="128" customWidth="1"/>
    <col min="2061" max="2061" width="6.7109375" style="128" customWidth="1"/>
    <col min="2062" max="2062" width="7.28515625" style="128" customWidth="1"/>
    <col min="2063" max="2063" width="6.5703125" style="128" customWidth="1"/>
    <col min="2064" max="2064" width="7.28515625" style="128" customWidth="1"/>
    <col min="2065" max="2065" width="10.42578125" style="128" customWidth="1"/>
    <col min="2066" max="2066" width="13.7109375" style="128" customWidth="1"/>
    <col min="2067" max="2305" width="10.140625" style="128"/>
    <col min="2306" max="2306" width="3.85546875" style="128" customWidth="1"/>
    <col min="2307" max="2307" width="13.140625" style="128" customWidth="1"/>
    <col min="2308" max="2308" width="7.5703125" style="128" customWidth="1"/>
    <col min="2309" max="2309" width="5.140625" style="128" customWidth="1"/>
    <col min="2310" max="2310" width="6.28515625" style="128" customWidth="1"/>
    <col min="2311" max="2311" width="5.28515625" style="128" customWidth="1"/>
    <col min="2312" max="2312" width="0" style="128" hidden="1" customWidth="1"/>
    <col min="2313" max="2313" width="16" style="128" customWidth="1"/>
    <col min="2314" max="2314" width="14.5703125" style="128" customWidth="1"/>
    <col min="2315" max="2315" width="11.5703125" style="128" customWidth="1"/>
    <col min="2316" max="2316" width="7" style="128" customWidth="1"/>
    <col min="2317" max="2317" width="6.7109375" style="128" customWidth="1"/>
    <col min="2318" max="2318" width="7.28515625" style="128" customWidth="1"/>
    <col min="2319" max="2319" width="6.5703125" style="128" customWidth="1"/>
    <col min="2320" max="2320" width="7.28515625" style="128" customWidth="1"/>
    <col min="2321" max="2321" width="10.42578125" style="128" customWidth="1"/>
    <col min="2322" max="2322" width="13.7109375" style="128" customWidth="1"/>
    <col min="2323" max="2561" width="10.140625" style="128"/>
    <col min="2562" max="2562" width="3.85546875" style="128" customWidth="1"/>
    <col min="2563" max="2563" width="13.140625" style="128" customWidth="1"/>
    <col min="2564" max="2564" width="7.5703125" style="128" customWidth="1"/>
    <col min="2565" max="2565" width="5.140625" style="128" customWidth="1"/>
    <col min="2566" max="2566" width="6.28515625" style="128" customWidth="1"/>
    <col min="2567" max="2567" width="5.28515625" style="128" customWidth="1"/>
    <col min="2568" max="2568" width="0" style="128" hidden="1" customWidth="1"/>
    <col min="2569" max="2569" width="16" style="128" customWidth="1"/>
    <col min="2570" max="2570" width="14.5703125" style="128" customWidth="1"/>
    <col min="2571" max="2571" width="11.5703125" style="128" customWidth="1"/>
    <col min="2572" max="2572" width="7" style="128" customWidth="1"/>
    <col min="2573" max="2573" width="6.7109375" style="128" customWidth="1"/>
    <col min="2574" max="2574" width="7.28515625" style="128" customWidth="1"/>
    <col min="2575" max="2575" width="6.5703125" style="128" customWidth="1"/>
    <col min="2576" max="2576" width="7.28515625" style="128" customWidth="1"/>
    <col min="2577" max="2577" width="10.42578125" style="128" customWidth="1"/>
    <col min="2578" max="2578" width="13.7109375" style="128" customWidth="1"/>
    <col min="2579" max="2817" width="10.140625" style="128"/>
    <col min="2818" max="2818" width="3.85546875" style="128" customWidth="1"/>
    <col min="2819" max="2819" width="13.140625" style="128" customWidth="1"/>
    <col min="2820" max="2820" width="7.5703125" style="128" customWidth="1"/>
    <col min="2821" max="2821" width="5.140625" style="128" customWidth="1"/>
    <col min="2822" max="2822" width="6.28515625" style="128" customWidth="1"/>
    <col min="2823" max="2823" width="5.28515625" style="128" customWidth="1"/>
    <col min="2824" max="2824" width="0" style="128" hidden="1" customWidth="1"/>
    <col min="2825" max="2825" width="16" style="128" customWidth="1"/>
    <col min="2826" max="2826" width="14.5703125" style="128" customWidth="1"/>
    <col min="2827" max="2827" width="11.5703125" style="128" customWidth="1"/>
    <col min="2828" max="2828" width="7" style="128" customWidth="1"/>
    <col min="2829" max="2829" width="6.7109375" style="128" customWidth="1"/>
    <col min="2830" max="2830" width="7.28515625" style="128" customWidth="1"/>
    <col min="2831" max="2831" width="6.5703125" style="128" customWidth="1"/>
    <col min="2832" max="2832" width="7.28515625" style="128" customWidth="1"/>
    <col min="2833" max="2833" width="10.42578125" style="128" customWidth="1"/>
    <col min="2834" max="2834" width="13.7109375" style="128" customWidth="1"/>
    <col min="2835" max="3073" width="10.140625" style="128"/>
    <col min="3074" max="3074" width="3.85546875" style="128" customWidth="1"/>
    <col min="3075" max="3075" width="13.140625" style="128" customWidth="1"/>
    <col min="3076" max="3076" width="7.5703125" style="128" customWidth="1"/>
    <col min="3077" max="3077" width="5.140625" style="128" customWidth="1"/>
    <col min="3078" max="3078" width="6.28515625" style="128" customWidth="1"/>
    <col min="3079" max="3079" width="5.28515625" style="128" customWidth="1"/>
    <col min="3080" max="3080" width="0" style="128" hidden="1" customWidth="1"/>
    <col min="3081" max="3081" width="16" style="128" customWidth="1"/>
    <col min="3082" max="3082" width="14.5703125" style="128" customWidth="1"/>
    <col min="3083" max="3083" width="11.5703125" style="128" customWidth="1"/>
    <col min="3084" max="3084" width="7" style="128" customWidth="1"/>
    <col min="3085" max="3085" width="6.7109375" style="128" customWidth="1"/>
    <col min="3086" max="3086" width="7.28515625" style="128" customWidth="1"/>
    <col min="3087" max="3087" width="6.5703125" style="128" customWidth="1"/>
    <col min="3088" max="3088" width="7.28515625" style="128" customWidth="1"/>
    <col min="3089" max="3089" width="10.42578125" style="128" customWidth="1"/>
    <col min="3090" max="3090" width="13.7109375" style="128" customWidth="1"/>
    <col min="3091" max="3329" width="10.140625" style="128"/>
    <col min="3330" max="3330" width="3.85546875" style="128" customWidth="1"/>
    <col min="3331" max="3331" width="13.140625" style="128" customWidth="1"/>
    <col min="3332" max="3332" width="7.5703125" style="128" customWidth="1"/>
    <col min="3333" max="3333" width="5.140625" style="128" customWidth="1"/>
    <col min="3334" max="3334" width="6.28515625" style="128" customWidth="1"/>
    <col min="3335" max="3335" width="5.28515625" style="128" customWidth="1"/>
    <col min="3336" max="3336" width="0" style="128" hidden="1" customWidth="1"/>
    <col min="3337" max="3337" width="16" style="128" customWidth="1"/>
    <col min="3338" max="3338" width="14.5703125" style="128" customWidth="1"/>
    <col min="3339" max="3339" width="11.5703125" style="128" customWidth="1"/>
    <col min="3340" max="3340" width="7" style="128" customWidth="1"/>
    <col min="3341" max="3341" width="6.7109375" style="128" customWidth="1"/>
    <col min="3342" max="3342" width="7.28515625" style="128" customWidth="1"/>
    <col min="3343" max="3343" width="6.5703125" style="128" customWidth="1"/>
    <col min="3344" max="3344" width="7.28515625" style="128" customWidth="1"/>
    <col min="3345" max="3345" width="10.42578125" style="128" customWidth="1"/>
    <col min="3346" max="3346" width="13.7109375" style="128" customWidth="1"/>
    <col min="3347" max="3585" width="10.140625" style="128"/>
    <col min="3586" max="3586" width="3.85546875" style="128" customWidth="1"/>
    <col min="3587" max="3587" width="13.140625" style="128" customWidth="1"/>
    <col min="3588" max="3588" width="7.5703125" style="128" customWidth="1"/>
    <col min="3589" max="3589" width="5.140625" style="128" customWidth="1"/>
    <col min="3590" max="3590" width="6.28515625" style="128" customWidth="1"/>
    <col min="3591" max="3591" width="5.28515625" style="128" customWidth="1"/>
    <col min="3592" max="3592" width="0" style="128" hidden="1" customWidth="1"/>
    <col min="3593" max="3593" width="16" style="128" customWidth="1"/>
    <col min="3594" max="3594" width="14.5703125" style="128" customWidth="1"/>
    <col min="3595" max="3595" width="11.5703125" style="128" customWidth="1"/>
    <col min="3596" max="3596" width="7" style="128" customWidth="1"/>
    <col min="3597" max="3597" width="6.7109375" style="128" customWidth="1"/>
    <col min="3598" max="3598" width="7.28515625" style="128" customWidth="1"/>
    <col min="3599" max="3599" width="6.5703125" style="128" customWidth="1"/>
    <col min="3600" max="3600" width="7.28515625" style="128" customWidth="1"/>
    <col min="3601" max="3601" width="10.42578125" style="128" customWidth="1"/>
    <col min="3602" max="3602" width="13.7109375" style="128" customWidth="1"/>
    <col min="3603" max="3841" width="10.140625" style="128"/>
    <col min="3842" max="3842" width="3.85546875" style="128" customWidth="1"/>
    <col min="3843" max="3843" width="13.140625" style="128" customWidth="1"/>
    <col min="3844" max="3844" width="7.5703125" style="128" customWidth="1"/>
    <col min="3845" max="3845" width="5.140625" style="128" customWidth="1"/>
    <col min="3846" max="3846" width="6.28515625" style="128" customWidth="1"/>
    <col min="3847" max="3847" width="5.28515625" style="128" customWidth="1"/>
    <col min="3848" max="3848" width="0" style="128" hidden="1" customWidth="1"/>
    <col min="3849" max="3849" width="16" style="128" customWidth="1"/>
    <col min="3850" max="3850" width="14.5703125" style="128" customWidth="1"/>
    <col min="3851" max="3851" width="11.5703125" style="128" customWidth="1"/>
    <col min="3852" max="3852" width="7" style="128" customWidth="1"/>
    <col min="3853" max="3853" width="6.7109375" style="128" customWidth="1"/>
    <col min="3854" max="3854" width="7.28515625" style="128" customWidth="1"/>
    <col min="3855" max="3855" width="6.5703125" style="128" customWidth="1"/>
    <col min="3856" max="3856" width="7.28515625" style="128" customWidth="1"/>
    <col min="3857" max="3857" width="10.42578125" style="128" customWidth="1"/>
    <col min="3858" max="3858" width="13.7109375" style="128" customWidth="1"/>
    <col min="3859" max="4097" width="10.140625" style="128"/>
    <col min="4098" max="4098" width="3.85546875" style="128" customWidth="1"/>
    <col min="4099" max="4099" width="13.140625" style="128" customWidth="1"/>
    <col min="4100" max="4100" width="7.5703125" style="128" customWidth="1"/>
    <col min="4101" max="4101" width="5.140625" style="128" customWidth="1"/>
    <col min="4102" max="4102" width="6.28515625" style="128" customWidth="1"/>
    <col min="4103" max="4103" width="5.28515625" style="128" customWidth="1"/>
    <col min="4104" max="4104" width="0" style="128" hidden="1" customWidth="1"/>
    <col min="4105" max="4105" width="16" style="128" customWidth="1"/>
    <col min="4106" max="4106" width="14.5703125" style="128" customWidth="1"/>
    <col min="4107" max="4107" width="11.5703125" style="128" customWidth="1"/>
    <col min="4108" max="4108" width="7" style="128" customWidth="1"/>
    <col min="4109" max="4109" width="6.7109375" style="128" customWidth="1"/>
    <col min="4110" max="4110" width="7.28515625" style="128" customWidth="1"/>
    <col min="4111" max="4111" width="6.5703125" style="128" customWidth="1"/>
    <col min="4112" max="4112" width="7.28515625" style="128" customWidth="1"/>
    <col min="4113" max="4113" width="10.42578125" style="128" customWidth="1"/>
    <col min="4114" max="4114" width="13.7109375" style="128" customWidth="1"/>
    <col min="4115" max="4353" width="10.140625" style="128"/>
    <col min="4354" max="4354" width="3.85546875" style="128" customWidth="1"/>
    <col min="4355" max="4355" width="13.140625" style="128" customWidth="1"/>
    <col min="4356" max="4356" width="7.5703125" style="128" customWidth="1"/>
    <col min="4357" max="4357" width="5.140625" style="128" customWidth="1"/>
    <col min="4358" max="4358" width="6.28515625" style="128" customWidth="1"/>
    <col min="4359" max="4359" width="5.28515625" style="128" customWidth="1"/>
    <col min="4360" max="4360" width="0" style="128" hidden="1" customWidth="1"/>
    <col min="4361" max="4361" width="16" style="128" customWidth="1"/>
    <col min="4362" max="4362" width="14.5703125" style="128" customWidth="1"/>
    <col min="4363" max="4363" width="11.5703125" style="128" customWidth="1"/>
    <col min="4364" max="4364" width="7" style="128" customWidth="1"/>
    <col min="4365" max="4365" width="6.7109375" style="128" customWidth="1"/>
    <col min="4366" max="4366" width="7.28515625" style="128" customWidth="1"/>
    <col min="4367" max="4367" width="6.5703125" style="128" customWidth="1"/>
    <col min="4368" max="4368" width="7.28515625" style="128" customWidth="1"/>
    <col min="4369" max="4369" width="10.42578125" style="128" customWidth="1"/>
    <col min="4370" max="4370" width="13.7109375" style="128" customWidth="1"/>
    <col min="4371" max="4609" width="10.140625" style="128"/>
    <col min="4610" max="4610" width="3.85546875" style="128" customWidth="1"/>
    <col min="4611" max="4611" width="13.140625" style="128" customWidth="1"/>
    <col min="4612" max="4612" width="7.5703125" style="128" customWidth="1"/>
    <col min="4613" max="4613" width="5.140625" style="128" customWidth="1"/>
    <col min="4614" max="4614" width="6.28515625" style="128" customWidth="1"/>
    <col min="4615" max="4615" width="5.28515625" style="128" customWidth="1"/>
    <col min="4616" max="4616" width="0" style="128" hidden="1" customWidth="1"/>
    <col min="4617" max="4617" width="16" style="128" customWidth="1"/>
    <col min="4618" max="4618" width="14.5703125" style="128" customWidth="1"/>
    <col min="4619" max="4619" width="11.5703125" style="128" customWidth="1"/>
    <col min="4620" max="4620" width="7" style="128" customWidth="1"/>
    <col min="4621" max="4621" width="6.7109375" style="128" customWidth="1"/>
    <col min="4622" max="4622" width="7.28515625" style="128" customWidth="1"/>
    <col min="4623" max="4623" width="6.5703125" style="128" customWidth="1"/>
    <col min="4624" max="4624" width="7.28515625" style="128" customWidth="1"/>
    <col min="4625" max="4625" width="10.42578125" style="128" customWidth="1"/>
    <col min="4626" max="4626" width="13.7109375" style="128" customWidth="1"/>
    <col min="4627" max="4865" width="10.140625" style="128"/>
    <col min="4866" max="4866" width="3.85546875" style="128" customWidth="1"/>
    <col min="4867" max="4867" width="13.140625" style="128" customWidth="1"/>
    <col min="4868" max="4868" width="7.5703125" style="128" customWidth="1"/>
    <col min="4869" max="4869" width="5.140625" style="128" customWidth="1"/>
    <col min="4870" max="4870" width="6.28515625" style="128" customWidth="1"/>
    <col min="4871" max="4871" width="5.28515625" style="128" customWidth="1"/>
    <col min="4872" max="4872" width="0" style="128" hidden="1" customWidth="1"/>
    <col min="4873" max="4873" width="16" style="128" customWidth="1"/>
    <col min="4874" max="4874" width="14.5703125" style="128" customWidth="1"/>
    <col min="4875" max="4875" width="11.5703125" style="128" customWidth="1"/>
    <col min="4876" max="4876" width="7" style="128" customWidth="1"/>
    <col min="4877" max="4877" width="6.7109375" style="128" customWidth="1"/>
    <col min="4878" max="4878" width="7.28515625" style="128" customWidth="1"/>
    <col min="4879" max="4879" width="6.5703125" style="128" customWidth="1"/>
    <col min="4880" max="4880" width="7.28515625" style="128" customWidth="1"/>
    <col min="4881" max="4881" width="10.42578125" style="128" customWidth="1"/>
    <col min="4882" max="4882" width="13.7109375" style="128" customWidth="1"/>
    <col min="4883" max="5121" width="10.140625" style="128"/>
    <col min="5122" max="5122" width="3.85546875" style="128" customWidth="1"/>
    <col min="5123" max="5123" width="13.140625" style="128" customWidth="1"/>
    <col min="5124" max="5124" width="7.5703125" style="128" customWidth="1"/>
    <col min="5125" max="5125" width="5.140625" style="128" customWidth="1"/>
    <col min="5126" max="5126" width="6.28515625" style="128" customWidth="1"/>
    <col min="5127" max="5127" width="5.28515625" style="128" customWidth="1"/>
    <col min="5128" max="5128" width="0" style="128" hidden="1" customWidth="1"/>
    <col min="5129" max="5129" width="16" style="128" customWidth="1"/>
    <col min="5130" max="5130" width="14.5703125" style="128" customWidth="1"/>
    <col min="5131" max="5131" width="11.5703125" style="128" customWidth="1"/>
    <col min="5132" max="5132" width="7" style="128" customWidth="1"/>
    <col min="5133" max="5133" width="6.7109375" style="128" customWidth="1"/>
    <col min="5134" max="5134" width="7.28515625" style="128" customWidth="1"/>
    <col min="5135" max="5135" width="6.5703125" style="128" customWidth="1"/>
    <col min="5136" max="5136" width="7.28515625" style="128" customWidth="1"/>
    <col min="5137" max="5137" width="10.42578125" style="128" customWidth="1"/>
    <col min="5138" max="5138" width="13.7109375" style="128" customWidth="1"/>
    <col min="5139" max="5377" width="10.140625" style="128"/>
    <col min="5378" max="5378" width="3.85546875" style="128" customWidth="1"/>
    <col min="5379" max="5379" width="13.140625" style="128" customWidth="1"/>
    <col min="5380" max="5380" width="7.5703125" style="128" customWidth="1"/>
    <col min="5381" max="5381" width="5.140625" style="128" customWidth="1"/>
    <col min="5382" max="5382" width="6.28515625" style="128" customWidth="1"/>
    <col min="5383" max="5383" width="5.28515625" style="128" customWidth="1"/>
    <col min="5384" max="5384" width="0" style="128" hidden="1" customWidth="1"/>
    <col min="5385" max="5385" width="16" style="128" customWidth="1"/>
    <col min="5386" max="5386" width="14.5703125" style="128" customWidth="1"/>
    <col min="5387" max="5387" width="11.5703125" style="128" customWidth="1"/>
    <col min="5388" max="5388" width="7" style="128" customWidth="1"/>
    <col min="5389" max="5389" width="6.7109375" style="128" customWidth="1"/>
    <col min="5390" max="5390" width="7.28515625" style="128" customWidth="1"/>
    <col min="5391" max="5391" width="6.5703125" style="128" customWidth="1"/>
    <col min="5392" max="5392" width="7.28515625" style="128" customWidth="1"/>
    <col min="5393" max="5393" width="10.42578125" style="128" customWidth="1"/>
    <col min="5394" max="5394" width="13.7109375" style="128" customWidth="1"/>
    <col min="5395" max="5633" width="10.140625" style="128"/>
    <col min="5634" max="5634" width="3.85546875" style="128" customWidth="1"/>
    <col min="5635" max="5635" width="13.140625" style="128" customWidth="1"/>
    <col min="5636" max="5636" width="7.5703125" style="128" customWidth="1"/>
    <col min="5637" max="5637" width="5.140625" style="128" customWidth="1"/>
    <col min="5638" max="5638" width="6.28515625" style="128" customWidth="1"/>
    <col min="5639" max="5639" width="5.28515625" style="128" customWidth="1"/>
    <col min="5640" max="5640" width="0" style="128" hidden="1" customWidth="1"/>
    <col min="5641" max="5641" width="16" style="128" customWidth="1"/>
    <col min="5642" max="5642" width="14.5703125" style="128" customWidth="1"/>
    <col min="5643" max="5643" width="11.5703125" style="128" customWidth="1"/>
    <col min="5644" max="5644" width="7" style="128" customWidth="1"/>
    <col min="5645" max="5645" width="6.7109375" style="128" customWidth="1"/>
    <col min="5646" max="5646" width="7.28515625" style="128" customWidth="1"/>
    <col min="5647" max="5647" width="6.5703125" style="128" customWidth="1"/>
    <col min="5648" max="5648" width="7.28515625" style="128" customWidth="1"/>
    <col min="5649" max="5649" width="10.42578125" style="128" customWidth="1"/>
    <col min="5650" max="5650" width="13.7109375" style="128" customWidth="1"/>
    <col min="5651" max="5889" width="10.140625" style="128"/>
    <col min="5890" max="5890" width="3.85546875" style="128" customWidth="1"/>
    <col min="5891" max="5891" width="13.140625" style="128" customWidth="1"/>
    <col min="5892" max="5892" width="7.5703125" style="128" customWidth="1"/>
    <col min="5893" max="5893" width="5.140625" style="128" customWidth="1"/>
    <col min="5894" max="5894" width="6.28515625" style="128" customWidth="1"/>
    <col min="5895" max="5895" width="5.28515625" style="128" customWidth="1"/>
    <col min="5896" max="5896" width="0" style="128" hidden="1" customWidth="1"/>
    <col min="5897" max="5897" width="16" style="128" customWidth="1"/>
    <col min="5898" max="5898" width="14.5703125" style="128" customWidth="1"/>
    <col min="5899" max="5899" width="11.5703125" style="128" customWidth="1"/>
    <col min="5900" max="5900" width="7" style="128" customWidth="1"/>
    <col min="5901" max="5901" width="6.7109375" style="128" customWidth="1"/>
    <col min="5902" max="5902" width="7.28515625" style="128" customWidth="1"/>
    <col min="5903" max="5903" width="6.5703125" style="128" customWidth="1"/>
    <col min="5904" max="5904" width="7.28515625" style="128" customWidth="1"/>
    <col min="5905" max="5905" width="10.42578125" style="128" customWidth="1"/>
    <col min="5906" max="5906" width="13.7109375" style="128" customWidth="1"/>
    <col min="5907" max="6145" width="10.140625" style="128"/>
    <col min="6146" max="6146" width="3.85546875" style="128" customWidth="1"/>
    <col min="6147" max="6147" width="13.140625" style="128" customWidth="1"/>
    <col min="6148" max="6148" width="7.5703125" style="128" customWidth="1"/>
    <col min="6149" max="6149" width="5.140625" style="128" customWidth="1"/>
    <col min="6150" max="6150" width="6.28515625" style="128" customWidth="1"/>
    <col min="6151" max="6151" width="5.28515625" style="128" customWidth="1"/>
    <col min="6152" max="6152" width="0" style="128" hidden="1" customWidth="1"/>
    <col min="6153" max="6153" width="16" style="128" customWidth="1"/>
    <col min="6154" max="6154" width="14.5703125" style="128" customWidth="1"/>
    <col min="6155" max="6155" width="11.5703125" style="128" customWidth="1"/>
    <col min="6156" max="6156" width="7" style="128" customWidth="1"/>
    <col min="6157" max="6157" width="6.7109375" style="128" customWidth="1"/>
    <col min="6158" max="6158" width="7.28515625" style="128" customWidth="1"/>
    <col min="6159" max="6159" width="6.5703125" style="128" customWidth="1"/>
    <col min="6160" max="6160" width="7.28515625" style="128" customWidth="1"/>
    <col min="6161" max="6161" width="10.42578125" style="128" customWidth="1"/>
    <col min="6162" max="6162" width="13.7109375" style="128" customWidth="1"/>
    <col min="6163" max="6401" width="10.140625" style="128"/>
    <col min="6402" max="6402" width="3.85546875" style="128" customWidth="1"/>
    <col min="6403" max="6403" width="13.140625" style="128" customWidth="1"/>
    <col min="6404" max="6404" width="7.5703125" style="128" customWidth="1"/>
    <col min="6405" max="6405" width="5.140625" style="128" customWidth="1"/>
    <col min="6406" max="6406" width="6.28515625" style="128" customWidth="1"/>
    <col min="6407" max="6407" width="5.28515625" style="128" customWidth="1"/>
    <col min="6408" max="6408" width="0" style="128" hidden="1" customWidth="1"/>
    <col min="6409" max="6409" width="16" style="128" customWidth="1"/>
    <col min="6410" max="6410" width="14.5703125" style="128" customWidth="1"/>
    <col min="6411" max="6411" width="11.5703125" style="128" customWidth="1"/>
    <col min="6412" max="6412" width="7" style="128" customWidth="1"/>
    <col min="6413" max="6413" width="6.7109375" style="128" customWidth="1"/>
    <col min="6414" max="6414" width="7.28515625" style="128" customWidth="1"/>
    <col min="6415" max="6415" width="6.5703125" style="128" customWidth="1"/>
    <col min="6416" max="6416" width="7.28515625" style="128" customWidth="1"/>
    <col min="6417" max="6417" width="10.42578125" style="128" customWidth="1"/>
    <col min="6418" max="6418" width="13.7109375" style="128" customWidth="1"/>
    <col min="6419" max="6657" width="10.140625" style="128"/>
    <col min="6658" max="6658" width="3.85546875" style="128" customWidth="1"/>
    <col min="6659" max="6659" width="13.140625" style="128" customWidth="1"/>
    <col min="6660" max="6660" width="7.5703125" style="128" customWidth="1"/>
    <col min="6661" max="6661" width="5.140625" style="128" customWidth="1"/>
    <col min="6662" max="6662" width="6.28515625" style="128" customWidth="1"/>
    <col min="6663" max="6663" width="5.28515625" style="128" customWidth="1"/>
    <col min="6664" max="6664" width="0" style="128" hidden="1" customWidth="1"/>
    <col min="6665" max="6665" width="16" style="128" customWidth="1"/>
    <col min="6666" max="6666" width="14.5703125" style="128" customWidth="1"/>
    <col min="6667" max="6667" width="11.5703125" style="128" customWidth="1"/>
    <col min="6668" max="6668" width="7" style="128" customWidth="1"/>
    <col min="6669" max="6669" width="6.7109375" style="128" customWidth="1"/>
    <col min="6670" max="6670" width="7.28515625" style="128" customWidth="1"/>
    <col min="6671" max="6671" width="6.5703125" style="128" customWidth="1"/>
    <col min="6672" max="6672" width="7.28515625" style="128" customWidth="1"/>
    <col min="6673" max="6673" width="10.42578125" style="128" customWidth="1"/>
    <col min="6674" max="6674" width="13.7109375" style="128" customWidth="1"/>
    <col min="6675" max="6913" width="10.140625" style="128"/>
    <col min="6914" max="6914" width="3.85546875" style="128" customWidth="1"/>
    <col min="6915" max="6915" width="13.140625" style="128" customWidth="1"/>
    <col min="6916" max="6916" width="7.5703125" style="128" customWidth="1"/>
    <col min="6917" max="6917" width="5.140625" style="128" customWidth="1"/>
    <col min="6918" max="6918" width="6.28515625" style="128" customWidth="1"/>
    <col min="6919" max="6919" width="5.28515625" style="128" customWidth="1"/>
    <col min="6920" max="6920" width="0" style="128" hidden="1" customWidth="1"/>
    <col min="6921" max="6921" width="16" style="128" customWidth="1"/>
    <col min="6922" max="6922" width="14.5703125" style="128" customWidth="1"/>
    <col min="6923" max="6923" width="11.5703125" style="128" customWidth="1"/>
    <col min="6924" max="6924" width="7" style="128" customWidth="1"/>
    <col min="6925" max="6925" width="6.7109375" style="128" customWidth="1"/>
    <col min="6926" max="6926" width="7.28515625" style="128" customWidth="1"/>
    <col min="6927" max="6927" width="6.5703125" style="128" customWidth="1"/>
    <col min="6928" max="6928" width="7.28515625" style="128" customWidth="1"/>
    <col min="6929" max="6929" width="10.42578125" style="128" customWidth="1"/>
    <col min="6930" max="6930" width="13.7109375" style="128" customWidth="1"/>
    <col min="6931" max="7169" width="10.140625" style="128"/>
    <col min="7170" max="7170" width="3.85546875" style="128" customWidth="1"/>
    <col min="7171" max="7171" width="13.140625" style="128" customWidth="1"/>
    <col min="7172" max="7172" width="7.5703125" style="128" customWidth="1"/>
    <col min="7173" max="7173" width="5.140625" style="128" customWidth="1"/>
    <col min="7174" max="7174" width="6.28515625" style="128" customWidth="1"/>
    <col min="7175" max="7175" width="5.28515625" style="128" customWidth="1"/>
    <col min="7176" max="7176" width="0" style="128" hidden="1" customWidth="1"/>
    <col min="7177" max="7177" width="16" style="128" customWidth="1"/>
    <col min="7178" max="7178" width="14.5703125" style="128" customWidth="1"/>
    <col min="7179" max="7179" width="11.5703125" style="128" customWidth="1"/>
    <col min="7180" max="7180" width="7" style="128" customWidth="1"/>
    <col min="7181" max="7181" width="6.7109375" style="128" customWidth="1"/>
    <col min="7182" max="7182" width="7.28515625" style="128" customWidth="1"/>
    <col min="7183" max="7183" width="6.5703125" style="128" customWidth="1"/>
    <col min="7184" max="7184" width="7.28515625" style="128" customWidth="1"/>
    <col min="7185" max="7185" width="10.42578125" style="128" customWidth="1"/>
    <col min="7186" max="7186" width="13.7109375" style="128" customWidth="1"/>
    <col min="7187" max="7425" width="10.140625" style="128"/>
    <col min="7426" max="7426" width="3.85546875" style="128" customWidth="1"/>
    <col min="7427" max="7427" width="13.140625" style="128" customWidth="1"/>
    <col min="7428" max="7428" width="7.5703125" style="128" customWidth="1"/>
    <col min="7429" max="7429" width="5.140625" style="128" customWidth="1"/>
    <col min="7430" max="7430" width="6.28515625" style="128" customWidth="1"/>
    <col min="7431" max="7431" width="5.28515625" style="128" customWidth="1"/>
    <col min="7432" max="7432" width="0" style="128" hidden="1" customWidth="1"/>
    <col min="7433" max="7433" width="16" style="128" customWidth="1"/>
    <col min="7434" max="7434" width="14.5703125" style="128" customWidth="1"/>
    <col min="7435" max="7435" width="11.5703125" style="128" customWidth="1"/>
    <col min="7436" max="7436" width="7" style="128" customWidth="1"/>
    <col min="7437" max="7437" width="6.7109375" style="128" customWidth="1"/>
    <col min="7438" max="7438" width="7.28515625" style="128" customWidth="1"/>
    <col min="7439" max="7439" width="6.5703125" style="128" customWidth="1"/>
    <col min="7440" max="7440" width="7.28515625" style="128" customWidth="1"/>
    <col min="7441" max="7441" width="10.42578125" style="128" customWidth="1"/>
    <col min="7442" max="7442" width="13.7109375" style="128" customWidth="1"/>
    <col min="7443" max="7681" width="10.140625" style="128"/>
    <col min="7682" max="7682" width="3.85546875" style="128" customWidth="1"/>
    <col min="7683" max="7683" width="13.140625" style="128" customWidth="1"/>
    <col min="7684" max="7684" width="7.5703125" style="128" customWidth="1"/>
    <col min="7685" max="7685" width="5.140625" style="128" customWidth="1"/>
    <col min="7686" max="7686" width="6.28515625" style="128" customWidth="1"/>
    <col min="7687" max="7687" width="5.28515625" style="128" customWidth="1"/>
    <col min="7688" max="7688" width="0" style="128" hidden="1" customWidth="1"/>
    <col min="7689" max="7689" width="16" style="128" customWidth="1"/>
    <col min="7690" max="7690" width="14.5703125" style="128" customWidth="1"/>
    <col min="7691" max="7691" width="11.5703125" style="128" customWidth="1"/>
    <col min="7692" max="7692" width="7" style="128" customWidth="1"/>
    <col min="7693" max="7693" width="6.7109375" style="128" customWidth="1"/>
    <col min="7694" max="7694" width="7.28515625" style="128" customWidth="1"/>
    <col min="7695" max="7695" width="6.5703125" style="128" customWidth="1"/>
    <col min="7696" max="7696" width="7.28515625" style="128" customWidth="1"/>
    <col min="7697" max="7697" width="10.42578125" style="128" customWidth="1"/>
    <col min="7698" max="7698" width="13.7109375" style="128" customWidth="1"/>
    <col min="7699" max="7937" width="10.140625" style="128"/>
    <col min="7938" max="7938" width="3.85546875" style="128" customWidth="1"/>
    <col min="7939" max="7939" width="13.140625" style="128" customWidth="1"/>
    <col min="7940" max="7940" width="7.5703125" style="128" customWidth="1"/>
    <col min="7941" max="7941" width="5.140625" style="128" customWidth="1"/>
    <col min="7942" max="7942" width="6.28515625" style="128" customWidth="1"/>
    <col min="7943" max="7943" width="5.28515625" style="128" customWidth="1"/>
    <col min="7944" max="7944" width="0" style="128" hidden="1" customWidth="1"/>
    <col min="7945" max="7945" width="16" style="128" customWidth="1"/>
    <col min="7946" max="7946" width="14.5703125" style="128" customWidth="1"/>
    <col min="7947" max="7947" width="11.5703125" style="128" customWidth="1"/>
    <col min="7948" max="7948" width="7" style="128" customWidth="1"/>
    <col min="7949" max="7949" width="6.7109375" style="128" customWidth="1"/>
    <col min="7950" max="7950" width="7.28515625" style="128" customWidth="1"/>
    <col min="7951" max="7951" width="6.5703125" style="128" customWidth="1"/>
    <col min="7952" max="7952" width="7.28515625" style="128" customWidth="1"/>
    <col min="7953" max="7953" width="10.42578125" style="128" customWidth="1"/>
    <col min="7954" max="7954" width="13.7109375" style="128" customWidth="1"/>
    <col min="7955" max="8193" width="10.140625" style="128"/>
    <col min="8194" max="8194" width="3.85546875" style="128" customWidth="1"/>
    <col min="8195" max="8195" width="13.140625" style="128" customWidth="1"/>
    <col min="8196" max="8196" width="7.5703125" style="128" customWidth="1"/>
    <col min="8197" max="8197" width="5.140625" style="128" customWidth="1"/>
    <col min="8198" max="8198" width="6.28515625" style="128" customWidth="1"/>
    <col min="8199" max="8199" width="5.28515625" style="128" customWidth="1"/>
    <col min="8200" max="8200" width="0" style="128" hidden="1" customWidth="1"/>
    <col min="8201" max="8201" width="16" style="128" customWidth="1"/>
    <col min="8202" max="8202" width="14.5703125" style="128" customWidth="1"/>
    <col min="8203" max="8203" width="11.5703125" style="128" customWidth="1"/>
    <col min="8204" max="8204" width="7" style="128" customWidth="1"/>
    <col min="8205" max="8205" width="6.7109375" style="128" customWidth="1"/>
    <col min="8206" max="8206" width="7.28515625" style="128" customWidth="1"/>
    <col min="8207" max="8207" width="6.5703125" style="128" customWidth="1"/>
    <col min="8208" max="8208" width="7.28515625" style="128" customWidth="1"/>
    <col min="8209" max="8209" width="10.42578125" style="128" customWidth="1"/>
    <col min="8210" max="8210" width="13.7109375" style="128" customWidth="1"/>
    <col min="8211" max="8449" width="10.140625" style="128"/>
    <col min="8450" max="8450" width="3.85546875" style="128" customWidth="1"/>
    <col min="8451" max="8451" width="13.140625" style="128" customWidth="1"/>
    <col min="8452" max="8452" width="7.5703125" style="128" customWidth="1"/>
    <col min="8453" max="8453" width="5.140625" style="128" customWidth="1"/>
    <col min="8454" max="8454" width="6.28515625" style="128" customWidth="1"/>
    <col min="8455" max="8455" width="5.28515625" style="128" customWidth="1"/>
    <col min="8456" max="8456" width="0" style="128" hidden="1" customWidth="1"/>
    <col min="8457" max="8457" width="16" style="128" customWidth="1"/>
    <col min="8458" max="8458" width="14.5703125" style="128" customWidth="1"/>
    <col min="8459" max="8459" width="11.5703125" style="128" customWidth="1"/>
    <col min="8460" max="8460" width="7" style="128" customWidth="1"/>
    <col min="8461" max="8461" width="6.7109375" style="128" customWidth="1"/>
    <col min="8462" max="8462" width="7.28515625" style="128" customWidth="1"/>
    <col min="8463" max="8463" width="6.5703125" style="128" customWidth="1"/>
    <col min="8464" max="8464" width="7.28515625" style="128" customWidth="1"/>
    <col min="8465" max="8465" width="10.42578125" style="128" customWidth="1"/>
    <col min="8466" max="8466" width="13.7109375" style="128" customWidth="1"/>
    <col min="8467" max="8705" width="10.140625" style="128"/>
    <col min="8706" max="8706" width="3.85546875" style="128" customWidth="1"/>
    <col min="8707" max="8707" width="13.140625" style="128" customWidth="1"/>
    <col min="8708" max="8708" width="7.5703125" style="128" customWidth="1"/>
    <col min="8709" max="8709" width="5.140625" style="128" customWidth="1"/>
    <col min="8710" max="8710" width="6.28515625" style="128" customWidth="1"/>
    <col min="8711" max="8711" width="5.28515625" style="128" customWidth="1"/>
    <col min="8712" max="8712" width="0" style="128" hidden="1" customWidth="1"/>
    <col min="8713" max="8713" width="16" style="128" customWidth="1"/>
    <col min="8714" max="8714" width="14.5703125" style="128" customWidth="1"/>
    <col min="8715" max="8715" width="11.5703125" style="128" customWidth="1"/>
    <col min="8716" max="8716" width="7" style="128" customWidth="1"/>
    <col min="8717" max="8717" width="6.7109375" style="128" customWidth="1"/>
    <col min="8718" max="8718" width="7.28515625" style="128" customWidth="1"/>
    <col min="8719" max="8719" width="6.5703125" style="128" customWidth="1"/>
    <col min="8720" max="8720" width="7.28515625" style="128" customWidth="1"/>
    <col min="8721" max="8721" width="10.42578125" style="128" customWidth="1"/>
    <col min="8722" max="8722" width="13.7109375" style="128" customWidth="1"/>
    <col min="8723" max="8961" width="10.140625" style="128"/>
    <col min="8962" max="8962" width="3.85546875" style="128" customWidth="1"/>
    <col min="8963" max="8963" width="13.140625" style="128" customWidth="1"/>
    <col min="8964" max="8964" width="7.5703125" style="128" customWidth="1"/>
    <col min="8965" max="8965" width="5.140625" style="128" customWidth="1"/>
    <col min="8966" max="8966" width="6.28515625" style="128" customWidth="1"/>
    <col min="8967" max="8967" width="5.28515625" style="128" customWidth="1"/>
    <col min="8968" max="8968" width="0" style="128" hidden="1" customWidth="1"/>
    <col min="8969" max="8969" width="16" style="128" customWidth="1"/>
    <col min="8970" max="8970" width="14.5703125" style="128" customWidth="1"/>
    <col min="8971" max="8971" width="11.5703125" style="128" customWidth="1"/>
    <col min="8972" max="8972" width="7" style="128" customWidth="1"/>
    <col min="8973" max="8973" width="6.7109375" style="128" customWidth="1"/>
    <col min="8974" max="8974" width="7.28515625" style="128" customWidth="1"/>
    <col min="8975" max="8975" width="6.5703125" style="128" customWidth="1"/>
    <col min="8976" max="8976" width="7.28515625" style="128" customWidth="1"/>
    <col min="8977" max="8977" width="10.42578125" style="128" customWidth="1"/>
    <col min="8978" max="8978" width="13.7109375" style="128" customWidth="1"/>
    <col min="8979" max="9217" width="10.140625" style="128"/>
    <col min="9218" max="9218" width="3.85546875" style="128" customWidth="1"/>
    <col min="9219" max="9219" width="13.140625" style="128" customWidth="1"/>
    <col min="9220" max="9220" width="7.5703125" style="128" customWidth="1"/>
    <col min="9221" max="9221" width="5.140625" style="128" customWidth="1"/>
    <col min="9222" max="9222" width="6.28515625" style="128" customWidth="1"/>
    <col min="9223" max="9223" width="5.28515625" style="128" customWidth="1"/>
    <col min="9224" max="9224" width="0" style="128" hidden="1" customWidth="1"/>
    <col min="9225" max="9225" width="16" style="128" customWidth="1"/>
    <col min="9226" max="9226" width="14.5703125" style="128" customWidth="1"/>
    <col min="9227" max="9227" width="11.5703125" style="128" customWidth="1"/>
    <col min="9228" max="9228" width="7" style="128" customWidth="1"/>
    <col min="9229" max="9229" width="6.7109375" style="128" customWidth="1"/>
    <col min="9230" max="9230" width="7.28515625" style="128" customWidth="1"/>
    <col min="9231" max="9231" width="6.5703125" style="128" customWidth="1"/>
    <col min="9232" max="9232" width="7.28515625" style="128" customWidth="1"/>
    <col min="9233" max="9233" width="10.42578125" style="128" customWidth="1"/>
    <col min="9234" max="9234" width="13.7109375" style="128" customWidth="1"/>
    <col min="9235" max="9473" width="10.140625" style="128"/>
    <col min="9474" max="9474" width="3.85546875" style="128" customWidth="1"/>
    <col min="9475" max="9475" width="13.140625" style="128" customWidth="1"/>
    <col min="9476" max="9476" width="7.5703125" style="128" customWidth="1"/>
    <col min="9477" max="9477" width="5.140625" style="128" customWidth="1"/>
    <col min="9478" max="9478" width="6.28515625" style="128" customWidth="1"/>
    <col min="9479" max="9479" width="5.28515625" style="128" customWidth="1"/>
    <col min="9480" max="9480" width="0" style="128" hidden="1" customWidth="1"/>
    <col min="9481" max="9481" width="16" style="128" customWidth="1"/>
    <col min="9482" max="9482" width="14.5703125" style="128" customWidth="1"/>
    <col min="9483" max="9483" width="11.5703125" style="128" customWidth="1"/>
    <col min="9484" max="9484" width="7" style="128" customWidth="1"/>
    <col min="9485" max="9485" width="6.7109375" style="128" customWidth="1"/>
    <col min="9486" max="9486" width="7.28515625" style="128" customWidth="1"/>
    <col min="9487" max="9487" width="6.5703125" style="128" customWidth="1"/>
    <col min="9488" max="9488" width="7.28515625" style="128" customWidth="1"/>
    <col min="9489" max="9489" width="10.42578125" style="128" customWidth="1"/>
    <col min="9490" max="9490" width="13.7109375" style="128" customWidth="1"/>
    <col min="9491" max="9729" width="10.140625" style="128"/>
    <col min="9730" max="9730" width="3.85546875" style="128" customWidth="1"/>
    <col min="9731" max="9731" width="13.140625" style="128" customWidth="1"/>
    <col min="9732" max="9732" width="7.5703125" style="128" customWidth="1"/>
    <col min="9733" max="9733" width="5.140625" style="128" customWidth="1"/>
    <col min="9734" max="9734" width="6.28515625" style="128" customWidth="1"/>
    <col min="9735" max="9735" width="5.28515625" style="128" customWidth="1"/>
    <col min="9736" max="9736" width="0" style="128" hidden="1" customWidth="1"/>
    <col min="9737" max="9737" width="16" style="128" customWidth="1"/>
    <col min="9738" max="9738" width="14.5703125" style="128" customWidth="1"/>
    <col min="9739" max="9739" width="11.5703125" style="128" customWidth="1"/>
    <col min="9740" max="9740" width="7" style="128" customWidth="1"/>
    <col min="9741" max="9741" width="6.7109375" style="128" customWidth="1"/>
    <col min="9742" max="9742" width="7.28515625" style="128" customWidth="1"/>
    <col min="9743" max="9743" width="6.5703125" style="128" customWidth="1"/>
    <col min="9744" max="9744" width="7.28515625" style="128" customWidth="1"/>
    <col min="9745" max="9745" width="10.42578125" style="128" customWidth="1"/>
    <col min="9746" max="9746" width="13.7109375" style="128" customWidth="1"/>
    <col min="9747" max="9985" width="10.140625" style="128"/>
    <col min="9986" max="9986" width="3.85546875" style="128" customWidth="1"/>
    <col min="9987" max="9987" width="13.140625" style="128" customWidth="1"/>
    <col min="9988" max="9988" width="7.5703125" style="128" customWidth="1"/>
    <col min="9989" max="9989" width="5.140625" style="128" customWidth="1"/>
    <col min="9990" max="9990" width="6.28515625" style="128" customWidth="1"/>
    <col min="9991" max="9991" width="5.28515625" style="128" customWidth="1"/>
    <col min="9992" max="9992" width="0" style="128" hidden="1" customWidth="1"/>
    <col min="9993" max="9993" width="16" style="128" customWidth="1"/>
    <col min="9994" max="9994" width="14.5703125" style="128" customWidth="1"/>
    <col min="9995" max="9995" width="11.5703125" style="128" customWidth="1"/>
    <col min="9996" max="9996" width="7" style="128" customWidth="1"/>
    <col min="9997" max="9997" width="6.7109375" style="128" customWidth="1"/>
    <col min="9998" max="9998" width="7.28515625" style="128" customWidth="1"/>
    <col min="9999" max="9999" width="6.5703125" style="128" customWidth="1"/>
    <col min="10000" max="10000" width="7.28515625" style="128" customWidth="1"/>
    <col min="10001" max="10001" width="10.42578125" style="128" customWidth="1"/>
    <col min="10002" max="10002" width="13.7109375" style="128" customWidth="1"/>
    <col min="10003" max="10241" width="10.140625" style="128"/>
    <col min="10242" max="10242" width="3.85546875" style="128" customWidth="1"/>
    <col min="10243" max="10243" width="13.140625" style="128" customWidth="1"/>
    <col min="10244" max="10244" width="7.5703125" style="128" customWidth="1"/>
    <col min="10245" max="10245" width="5.140625" style="128" customWidth="1"/>
    <col min="10246" max="10246" width="6.28515625" style="128" customWidth="1"/>
    <col min="10247" max="10247" width="5.28515625" style="128" customWidth="1"/>
    <col min="10248" max="10248" width="0" style="128" hidden="1" customWidth="1"/>
    <col min="10249" max="10249" width="16" style="128" customWidth="1"/>
    <col min="10250" max="10250" width="14.5703125" style="128" customWidth="1"/>
    <col min="10251" max="10251" width="11.5703125" style="128" customWidth="1"/>
    <col min="10252" max="10252" width="7" style="128" customWidth="1"/>
    <col min="10253" max="10253" width="6.7109375" style="128" customWidth="1"/>
    <col min="10254" max="10254" width="7.28515625" style="128" customWidth="1"/>
    <col min="10255" max="10255" width="6.5703125" style="128" customWidth="1"/>
    <col min="10256" max="10256" width="7.28515625" style="128" customWidth="1"/>
    <col min="10257" max="10257" width="10.42578125" style="128" customWidth="1"/>
    <col min="10258" max="10258" width="13.7109375" style="128" customWidth="1"/>
    <col min="10259" max="10497" width="10.140625" style="128"/>
    <col min="10498" max="10498" width="3.85546875" style="128" customWidth="1"/>
    <col min="10499" max="10499" width="13.140625" style="128" customWidth="1"/>
    <col min="10500" max="10500" width="7.5703125" style="128" customWidth="1"/>
    <col min="10501" max="10501" width="5.140625" style="128" customWidth="1"/>
    <col min="10502" max="10502" width="6.28515625" style="128" customWidth="1"/>
    <col min="10503" max="10503" width="5.28515625" style="128" customWidth="1"/>
    <col min="10504" max="10504" width="0" style="128" hidden="1" customWidth="1"/>
    <col min="10505" max="10505" width="16" style="128" customWidth="1"/>
    <col min="10506" max="10506" width="14.5703125" style="128" customWidth="1"/>
    <col min="10507" max="10507" width="11.5703125" style="128" customWidth="1"/>
    <col min="10508" max="10508" width="7" style="128" customWidth="1"/>
    <col min="10509" max="10509" width="6.7109375" style="128" customWidth="1"/>
    <col min="10510" max="10510" width="7.28515625" style="128" customWidth="1"/>
    <col min="10511" max="10511" width="6.5703125" style="128" customWidth="1"/>
    <col min="10512" max="10512" width="7.28515625" style="128" customWidth="1"/>
    <col min="10513" max="10513" width="10.42578125" style="128" customWidth="1"/>
    <col min="10514" max="10514" width="13.7109375" style="128" customWidth="1"/>
    <col min="10515" max="10753" width="10.140625" style="128"/>
    <col min="10754" max="10754" width="3.85546875" style="128" customWidth="1"/>
    <col min="10755" max="10755" width="13.140625" style="128" customWidth="1"/>
    <col min="10756" max="10756" width="7.5703125" style="128" customWidth="1"/>
    <col min="10757" max="10757" width="5.140625" style="128" customWidth="1"/>
    <col min="10758" max="10758" width="6.28515625" style="128" customWidth="1"/>
    <col min="10759" max="10759" width="5.28515625" style="128" customWidth="1"/>
    <col min="10760" max="10760" width="0" style="128" hidden="1" customWidth="1"/>
    <col min="10761" max="10761" width="16" style="128" customWidth="1"/>
    <col min="10762" max="10762" width="14.5703125" style="128" customWidth="1"/>
    <col min="10763" max="10763" width="11.5703125" style="128" customWidth="1"/>
    <col min="10764" max="10764" width="7" style="128" customWidth="1"/>
    <col min="10765" max="10765" width="6.7109375" style="128" customWidth="1"/>
    <col min="10766" max="10766" width="7.28515625" style="128" customWidth="1"/>
    <col min="10767" max="10767" width="6.5703125" style="128" customWidth="1"/>
    <col min="10768" max="10768" width="7.28515625" style="128" customWidth="1"/>
    <col min="10769" max="10769" width="10.42578125" style="128" customWidth="1"/>
    <col min="10770" max="10770" width="13.7109375" style="128" customWidth="1"/>
    <col min="10771" max="11009" width="10.140625" style="128"/>
    <col min="11010" max="11010" width="3.85546875" style="128" customWidth="1"/>
    <col min="11011" max="11011" width="13.140625" style="128" customWidth="1"/>
    <col min="11012" max="11012" width="7.5703125" style="128" customWidth="1"/>
    <col min="11013" max="11013" width="5.140625" style="128" customWidth="1"/>
    <col min="11014" max="11014" width="6.28515625" style="128" customWidth="1"/>
    <col min="11015" max="11015" width="5.28515625" style="128" customWidth="1"/>
    <col min="11016" max="11016" width="0" style="128" hidden="1" customWidth="1"/>
    <col min="11017" max="11017" width="16" style="128" customWidth="1"/>
    <col min="11018" max="11018" width="14.5703125" style="128" customWidth="1"/>
    <col min="11019" max="11019" width="11.5703125" style="128" customWidth="1"/>
    <col min="11020" max="11020" width="7" style="128" customWidth="1"/>
    <col min="11021" max="11021" width="6.7109375" style="128" customWidth="1"/>
    <col min="11022" max="11022" width="7.28515625" style="128" customWidth="1"/>
    <col min="11023" max="11023" width="6.5703125" style="128" customWidth="1"/>
    <col min="11024" max="11024" width="7.28515625" style="128" customWidth="1"/>
    <col min="11025" max="11025" width="10.42578125" style="128" customWidth="1"/>
    <col min="11026" max="11026" width="13.7109375" style="128" customWidth="1"/>
    <col min="11027" max="11265" width="10.140625" style="128"/>
    <col min="11266" max="11266" width="3.85546875" style="128" customWidth="1"/>
    <col min="11267" max="11267" width="13.140625" style="128" customWidth="1"/>
    <col min="11268" max="11268" width="7.5703125" style="128" customWidth="1"/>
    <col min="11269" max="11269" width="5.140625" style="128" customWidth="1"/>
    <col min="11270" max="11270" width="6.28515625" style="128" customWidth="1"/>
    <col min="11271" max="11271" width="5.28515625" style="128" customWidth="1"/>
    <col min="11272" max="11272" width="0" style="128" hidden="1" customWidth="1"/>
    <col min="11273" max="11273" width="16" style="128" customWidth="1"/>
    <col min="11274" max="11274" width="14.5703125" style="128" customWidth="1"/>
    <col min="11275" max="11275" width="11.5703125" style="128" customWidth="1"/>
    <col min="11276" max="11276" width="7" style="128" customWidth="1"/>
    <col min="11277" max="11277" width="6.7109375" style="128" customWidth="1"/>
    <col min="11278" max="11278" width="7.28515625" style="128" customWidth="1"/>
    <col min="11279" max="11279" width="6.5703125" style="128" customWidth="1"/>
    <col min="11280" max="11280" width="7.28515625" style="128" customWidth="1"/>
    <col min="11281" max="11281" width="10.42578125" style="128" customWidth="1"/>
    <col min="11282" max="11282" width="13.7109375" style="128" customWidth="1"/>
    <col min="11283" max="11521" width="10.140625" style="128"/>
    <col min="11522" max="11522" width="3.85546875" style="128" customWidth="1"/>
    <col min="11523" max="11523" width="13.140625" style="128" customWidth="1"/>
    <col min="11524" max="11524" width="7.5703125" style="128" customWidth="1"/>
    <col min="11525" max="11525" width="5.140625" style="128" customWidth="1"/>
    <col min="11526" max="11526" width="6.28515625" style="128" customWidth="1"/>
    <col min="11527" max="11527" width="5.28515625" style="128" customWidth="1"/>
    <col min="11528" max="11528" width="0" style="128" hidden="1" customWidth="1"/>
    <col min="11529" max="11529" width="16" style="128" customWidth="1"/>
    <col min="11530" max="11530" width="14.5703125" style="128" customWidth="1"/>
    <col min="11531" max="11531" width="11.5703125" style="128" customWidth="1"/>
    <col min="11532" max="11532" width="7" style="128" customWidth="1"/>
    <col min="11533" max="11533" width="6.7109375" style="128" customWidth="1"/>
    <col min="11534" max="11534" width="7.28515625" style="128" customWidth="1"/>
    <col min="11535" max="11535" width="6.5703125" style="128" customWidth="1"/>
    <col min="11536" max="11536" width="7.28515625" style="128" customWidth="1"/>
    <col min="11537" max="11537" width="10.42578125" style="128" customWidth="1"/>
    <col min="11538" max="11538" width="13.7109375" style="128" customWidth="1"/>
    <col min="11539" max="11777" width="10.140625" style="128"/>
    <col min="11778" max="11778" width="3.85546875" style="128" customWidth="1"/>
    <col min="11779" max="11779" width="13.140625" style="128" customWidth="1"/>
    <col min="11780" max="11780" width="7.5703125" style="128" customWidth="1"/>
    <col min="11781" max="11781" width="5.140625" style="128" customWidth="1"/>
    <col min="11782" max="11782" width="6.28515625" style="128" customWidth="1"/>
    <col min="11783" max="11783" width="5.28515625" style="128" customWidth="1"/>
    <col min="11784" max="11784" width="0" style="128" hidden="1" customWidth="1"/>
    <col min="11785" max="11785" width="16" style="128" customWidth="1"/>
    <col min="11786" max="11786" width="14.5703125" style="128" customWidth="1"/>
    <col min="11787" max="11787" width="11.5703125" style="128" customWidth="1"/>
    <col min="11788" max="11788" width="7" style="128" customWidth="1"/>
    <col min="11789" max="11789" width="6.7109375" style="128" customWidth="1"/>
    <col min="11790" max="11790" width="7.28515625" style="128" customWidth="1"/>
    <col min="11791" max="11791" width="6.5703125" style="128" customWidth="1"/>
    <col min="11792" max="11792" width="7.28515625" style="128" customWidth="1"/>
    <col min="11793" max="11793" width="10.42578125" style="128" customWidth="1"/>
    <col min="11794" max="11794" width="13.7109375" style="128" customWidth="1"/>
    <col min="11795" max="12033" width="10.140625" style="128"/>
    <col min="12034" max="12034" width="3.85546875" style="128" customWidth="1"/>
    <col min="12035" max="12035" width="13.140625" style="128" customWidth="1"/>
    <col min="12036" max="12036" width="7.5703125" style="128" customWidth="1"/>
    <col min="12037" max="12037" width="5.140625" style="128" customWidth="1"/>
    <col min="12038" max="12038" width="6.28515625" style="128" customWidth="1"/>
    <col min="12039" max="12039" width="5.28515625" style="128" customWidth="1"/>
    <col min="12040" max="12040" width="0" style="128" hidden="1" customWidth="1"/>
    <col min="12041" max="12041" width="16" style="128" customWidth="1"/>
    <col min="12042" max="12042" width="14.5703125" style="128" customWidth="1"/>
    <col min="12043" max="12043" width="11.5703125" style="128" customWidth="1"/>
    <col min="12044" max="12044" width="7" style="128" customWidth="1"/>
    <col min="12045" max="12045" width="6.7109375" style="128" customWidth="1"/>
    <col min="12046" max="12046" width="7.28515625" style="128" customWidth="1"/>
    <col min="12047" max="12047" width="6.5703125" style="128" customWidth="1"/>
    <col min="12048" max="12048" width="7.28515625" style="128" customWidth="1"/>
    <col min="12049" max="12049" width="10.42578125" style="128" customWidth="1"/>
    <col min="12050" max="12050" width="13.7109375" style="128" customWidth="1"/>
    <col min="12051" max="12289" width="10.140625" style="128"/>
    <col min="12290" max="12290" width="3.85546875" style="128" customWidth="1"/>
    <col min="12291" max="12291" width="13.140625" style="128" customWidth="1"/>
    <col min="12292" max="12292" width="7.5703125" style="128" customWidth="1"/>
    <col min="12293" max="12293" width="5.140625" style="128" customWidth="1"/>
    <col min="12294" max="12294" width="6.28515625" style="128" customWidth="1"/>
    <col min="12295" max="12295" width="5.28515625" style="128" customWidth="1"/>
    <col min="12296" max="12296" width="0" style="128" hidden="1" customWidth="1"/>
    <col min="12297" max="12297" width="16" style="128" customWidth="1"/>
    <col min="12298" max="12298" width="14.5703125" style="128" customWidth="1"/>
    <col min="12299" max="12299" width="11.5703125" style="128" customWidth="1"/>
    <col min="12300" max="12300" width="7" style="128" customWidth="1"/>
    <col min="12301" max="12301" width="6.7109375" style="128" customWidth="1"/>
    <col min="12302" max="12302" width="7.28515625" style="128" customWidth="1"/>
    <col min="12303" max="12303" width="6.5703125" style="128" customWidth="1"/>
    <col min="12304" max="12304" width="7.28515625" style="128" customWidth="1"/>
    <col min="12305" max="12305" width="10.42578125" style="128" customWidth="1"/>
    <col min="12306" max="12306" width="13.7109375" style="128" customWidth="1"/>
    <col min="12307" max="12545" width="10.140625" style="128"/>
    <col min="12546" max="12546" width="3.85546875" style="128" customWidth="1"/>
    <col min="12547" max="12547" width="13.140625" style="128" customWidth="1"/>
    <col min="12548" max="12548" width="7.5703125" style="128" customWidth="1"/>
    <col min="12549" max="12549" width="5.140625" style="128" customWidth="1"/>
    <col min="12550" max="12550" width="6.28515625" style="128" customWidth="1"/>
    <col min="12551" max="12551" width="5.28515625" style="128" customWidth="1"/>
    <col min="12552" max="12552" width="0" style="128" hidden="1" customWidth="1"/>
    <col min="12553" max="12553" width="16" style="128" customWidth="1"/>
    <col min="12554" max="12554" width="14.5703125" style="128" customWidth="1"/>
    <col min="12555" max="12555" width="11.5703125" style="128" customWidth="1"/>
    <col min="12556" max="12556" width="7" style="128" customWidth="1"/>
    <col min="12557" max="12557" width="6.7109375" style="128" customWidth="1"/>
    <col min="12558" max="12558" width="7.28515625" style="128" customWidth="1"/>
    <col min="12559" max="12559" width="6.5703125" style="128" customWidth="1"/>
    <col min="12560" max="12560" width="7.28515625" style="128" customWidth="1"/>
    <col min="12561" max="12561" width="10.42578125" style="128" customWidth="1"/>
    <col min="12562" max="12562" width="13.7109375" style="128" customWidth="1"/>
    <col min="12563" max="12801" width="10.140625" style="128"/>
    <col min="12802" max="12802" width="3.85546875" style="128" customWidth="1"/>
    <col min="12803" max="12803" width="13.140625" style="128" customWidth="1"/>
    <col min="12804" max="12804" width="7.5703125" style="128" customWidth="1"/>
    <col min="12805" max="12805" width="5.140625" style="128" customWidth="1"/>
    <col min="12806" max="12806" width="6.28515625" style="128" customWidth="1"/>
    <col min="12807" max="12807" width="5.28515625" style="128" customWidth="1"/>
    <col min="12808" max="12808" width="0" style="128" hidden="1" customWidth="1"/>
    <col min="12809" max="12809" width="16" style="128" customWidth="1"/>
    <col min="12810" max="12810" width="14.5703125" style="128" customWidth="1"/>
    <col min="12811" max="12811" width="11.5703125" style="128" customWidth="1"/>
    <col min="12812" max="12812" width="7" style="128" customWidth="1"/>
    <col min="12813" max="12813" width="6.7109375" style="128" customWidth="1"/>
    <col min="12814" max="12814" width="7.28515625" style="128" customWidth="1"/>
    <col min="12815" max="12815" width="6.5703125" style="128" customWidth="1"/>
    <col min="12816" max="12816" width="7.28515625" style="128" customWidth="1"/>
    <col min="12817" max="12817" width="10.42578125" style="128" customWidth="1"/>
    <col min="12818" max="12818" width="13.7109375" style="128" customWidth="1"/>
    <col min="12819" max="13057" width="10.140625" style="128"/>
    <col min="13058" max="13058" width="3.85546875" style="128" customWidth="1"/>
    <col min="13059" max="13059" width="13.140625" style="128" customWidth="1"/>
    <col min="13060" max="13060" width="7.5703125" style="128" customWidth="1"/>
    <col min="13061" max="13061" width="5.140625" style="128" customWidth="1"/>
    <col min="13062" max="13062" width="6.28515625" style="128" customWidth="1"/>
    <col min="13063" max="13063" width="5.28515625" style="128" customWidth="1"/>
    <col min="13064" max="13064" width="0" style="128" hidden="1" customWidth="1"/>
    <col min="13065" max="13065" width="16" style="128" customWidth="1"/>
    <col min="13066" max="13066" width="14.5703125" style="128" customWidth="1"/>
    <col min="13067" max="13067" width="11.5703125" style="128" customWidth="1"/>
    <col min="13068" max="13068" width="7" style="128" customWidth="1"/>
    <col min="13069" max="13069" width="6.7109375" style="128" customWidth="1"/>
    <col min="13070" max="13070" width="7.28515625" style="128" customWidth="1"/>
    <col min="13071" max="13071" width="6.5703125" style="128" customWidth="1"/>
    <col min="13072" max="13072" width="7.28515625" style="128" customWidth="1"/>
    <col min="13073" max="13073" width="10.42578125" style="128" customWidth="1"/>
    <col min="13074" max="13074" width="13.7109375" style="128" customWidth="1"/>
    <col min="13075" max="13313" width="10.140625" style="128"/>
    <col min="13314" max="13314" width="3.85546875" style="128" customWidth="1"/>
    <col min="13315" max="13315" width="13.140625" style="128" customWidth="1"/>
    <col min="13316" max="13316" width="7.5703125" style="128" customWidth="1"/>
    <col min="13317" max="13317" width="5.140625" style="128" customWidth="1"/>
    <col min="13318" max="13318" width="6.28515625" style="128" customWidth="1"/>
    <col min="13319" max="13319" width="5.28515625" style="128" customWidth="1"/>
    <col min="13320" max="13320" width="0" style="128" hidden="1" customWidth="1"/>
    <col min="13321" max="13321" width="16" style="128" customWidth="1"/>
    <col min="13322" max="13322" width="14.5703125" style="128" customWidth="1"/>
    <col min="13323" max="13323" width="11.5703125" style="128" customWidth="1"/>
    <col min="13324" max="13324" width="7" style="128" customWidth="1"/>
    <col min="13325" max="13325" width="6.7109375" style="128" customWidth="1"/>
    <col min="13326" max="13326" width="7.28515625" style="128" customWidth="1"/>
    <col min="13327" max="13327" width="6.5703125" style="128" customWidth="1"/>
    <col min="13328" max="13328" width="7.28515625" style="128" customWidth="1"/>
    <col min="13329" max="13329" width="10.42578125" style="128" customWidth="1"/>
    <col min="13330" max="13330" width="13.7109375" style="128" customWidth="1"/>
    <col min="13331" max="13569" width="10.140625" style="128"/>
    <col min="13570" max="13570" width="3.85546875" style="128" customWidth="1"/>
    <col min="13571" max="13571" width="13.140625" style="128" customWidth="1"/>
    <col min="13572" max="13572" width="7.5703125" style="128" customWidth="1"/>
    <col min="13573" max="13573" width="5.140625" style="128" customWidth="1"/>
    <col min="13574" max="13574" width="6.28515625" style="128" customWidth="1"/>
    <col min="13575" max="13575" width="5.28515625" style="128" customWidth="1"/>
    <col min="13576" max="13576" width="0" style="128" hidden="1" customWidth="1"/>
    <col min="13577" max="13577" width="16" style="128" customWidth="1"/>
    <col min="13578" max="13578" width="14.5703125" style="128" customWidth="1"/>
    <col min="13579" max="13579" width="11.5703125" style="128" customWidth="1"/>
    <col min="13580" max="13580" width="7" style="128" customWidth="1"/>
    <col min="13581" max="13581" width="6.7109375" style="128" customWidth="1"/>
    <col min="13582" max="13582" width="7.28515625" style="128" customWidth="1"/>
    <col min="13583" max="13583" width="6.5703125" style="128" customWidth="1"/>
    <col min="13584" max="13584" width="7.28515625" style="128" customWidth="1"/>
    <col min="13585" max="13585" width="10.42578125" style="128" customWidth="1"/>
    <col min="13586" max="13586" width="13.7109375" style="128" customWidth="1"/>
    <col min="13587" max="13825" width="10.140625" style="128"/>
    <col min="13826" max="13826" width="3.85546875" style="128" customWidth="1"/>
    <col min="13827" max="13827" width="13.140625" style="128" customWidth="1"/>
    <col min="13828" max="13828" width="7.5703125" style="128" customWidth="1"/>
    <col min="13829" max="13829" width="5.140625" style="128" customWidth="1"/>
    <col min="13830" max="13830" width="6.28515625" style="128" customWidth="1"/>
    <col min="13831" max="13831" width="5.28515625" style="128" customWidth="1"/>
    <col min="13832" max="13832" width="0" style="128" hidden="1" customWidth="1"/>
    <col min="13833" max="13833" width="16" style="128" customWidth="1"/>
    <col min="13834" max="13834" width="14.5703125" style="128" customWidth="1"/>
    <col min="13835" max="13835" width="11.5703125" style="128" customWidth="1"/>
    <col min="13836" max="13836" width="7" style="128" customWidth="1"/>
    <col min="13837" max="13837" width="6.7109375" style="128" customWidth="1"/>
    <col min="13838" max="13838" width="7.28515625" style="128" customWidth="1"/>
    <col min="13839" max="13839" width="6.5703125" style="128" customWidth="1"/>
    <col min="13840" max="13840" width="7.28515625" style="128" customWidth="1"/>
    <col min="13841" max="13841" width="10.42578125" style="128" customWidth="1"/>
    <col min="13842" max="13842" width="13.7109375" style="128" customWidth="1"/>
    <col min="13843" max="14081" width="10.140625" style="128"/>
    <col min="14082" max="14082" width="3.85546875" style="128" customWidth="1"/>
    <col min="14083" max="14083" width="13.140625" style="128" customWidth="1"/>
    <col min="14084" max="14084" width="7.5703125" style="128" customWidth="1"/>
    <col min="14085" max="14085" width="5.140625" style="128" customWidth="1"/>
    <col min="14086" max="14086" width="6.28515625" style="128" customWidth="1"/>
    <col min="14087" max="14087" width="5.28515625" style="128" customWidth="1"/>
    <col min="14088" max="14088" width="0" style="128" hidden="1" customWidth="1"/>
    <col min="14089" max="14089" width="16" style="128" customWidth="1"/>
    <col min="14090" max="14090" width="14.5703125" style="128" customWidth="1"/>
    <col min="14091" max="14091" width="11.5703125" style="128" customWidth="1"/>
    <col min="14092" max="14092" width="7" style="128" customWidth="1"/>
    <col min="14093" max="14093" width="6.7109375" style="128" customWidth="1"/>
    <col min="14094" max="14094" width="7.28515625" style="128" customWidth="1"/>
    <col min="14095" max="14095" width="6.5703125" style="128" customWidth="1"/>
    <col min="14096" max="14096" width="7.28515625" style="128" customWidth="1"/>
    <col min="14097" max="14097" width="10.42578125" style="128" customWidth="1"/>
    <col min="14098" max="14098" width="13.7109375" style="128" customWidth="1"/>
    <col min="14099" max="14337" width="10.140625" style="128"/>
    <col min="14338" max="14338" width="3.85546875" style="128" customWidth="1"/>
    <col min="14339" max="14339" width="13.140625" style="128" customWidth="1"/>
    <col min="14340" max="14340" width="7.5703125" style="128" customWidth="1"/>
    <col min="14341" max="14341" width="5.140625" style="128" customWidth="1"/>
    <col min="14342" max="14342" width="6.28515625" style="128" customWidth="1"/>
    <col min="14343" max="14343" width="5.28515625" style="128" customWidth="1"/>
    <col min="14344" max="14344" width="0" style="128" hidden="1" customWidth="1"/>
    <col min="14345" max="14345" width="16" style="128" customWidth="1"/>
    <col min="14346" max="14346" width="14.5703125" style="128" customWidth="1"/>
    <col min="14347" max="14347" width="11.5703125" style="128" customWidth="1"/>
    <col min="14348" max="14348" width="7" style="128" customWidth="1"/>
    <col min="14349" max="14349" width="6.7109375" style="128" customWidth="1"/>
    <col min="14350" max="14350" width="7.28515625" style="128" customWidth="1"/>
    <col min="14351" max="14351" width="6.5703125" style="128" customWidth="1"/>
    <col min="14352" max="14352" width="7.28515625" style="128" customWidth="1"/>
    <col min="14353" max="14353" width="10.42578125" style="128" customWidth="1"/>
    <col min="14354" max="14354" width="13.7109375" style="128" customWidth="1"/>
    <col min="14355" max="14593" width="10.140625" style="128"/>
    <col min="14594" max="14594" width="3.85546875" style="128" customWidth="1"/>
    <col min="14595" max="14595" width="13.140625" style="128" customWidth="1"/>
    <col min="14596" max="14596" width="7.5703125" style="128" customWidth="1"/>
    <col min="14597" max="14597" width="5.140625" style="128" customWidth="1"/>
    <col min="14598" max="14598" width="6.28515625" style="128" customWidth="1"/>
    <col min="14599" max="14599" width="5.28515625" style="128" customWidth="1"/>
    <col min="14600" max="14600" width="0" style="128" hidden="1" customWidth="1"/>
    <col min="14601" max="14601" width="16" style="128" customWidth="1"/>
    <col min="14602" max="14602" width="14.5703125" style="128" customWidth="1"/>
    <col min="14603" max="14603" width="11.5703125" style="128" customWidth="1"/>
    <col min="14604" max="14604" width="7" style="128" customWidth="1"/>
    <col min="14605" max="14605" width="6.7109375" style="128" customWidth="1"/>
    <col min="14606" max="14606" width="7.28515625" style="128" customWidth="1"/>
    <col min="14607" max="14607" width="6.5703125" style="128" customWidth="1"/>
    <col min="14608" max="14608" width="7.28515625" style="128" customWidth="1"/>
    <col min="14609" max="14609" width="10.42578125" style="128" customWidth="1"/>
    <col min="14610" max="14610" width="13.7109375" style="128" customWidth="1"/>
    <col min="14611" max="14849" width="10.140625" style="128"/>
    <col min="14850" max="14850" width="3.85546875" style="128" customWidth="1"/>
    <col min="14851" max="14851" width="13.140625" style="128" customWidth="1"/>
    <col min="14852" max="14852" width="7.5703125" style="128" customWidth="1"/>
    <col min="14853" max="14853" width="5.140625" style="128" customWidth="1"/>
    <col min="14854" max="14854" width="6.28515625" style="128" customWidth="1"/>
    <col min="14855" max="14855" width="5.28515625" style="128" customWidth="1"/>
    <col min="14856" max="14856" width="0" style="128" hidden="1" customWidth="1"/>
    <col min="14857" max="14857" width="16" style="128" customWidth="1"/>
    <col min="14858" max="14858" width="14.5703125" style="128" customWidth="1"/>
    <col min="14859" max="14859" width="11.5703125" style="128" customWidth="1"/>
    <col min="14860" max="14860" width="7" style="128" customWidth="1"/>
    <col min="14861" max="14861" width="6.7109375" style="128" customWidth="1"/>
    <col min="14862" max="14862" width="7.28515625" style="128" customWidth="1"/>
    <col min="14863" max="14863" width="6.5703125" style="128" customWidth="1"/>
    <col min="14864" max="14864" width="7.28515625" style="128" customWidth="1"/>
    <col min="14865" max="14865" width="10.42578125" style="128" customWidth="1"/>
    <col min="14866" max="14866" width="13.7109375" style="128" customWidth="1"/>
    <col min="14867" max="15105" width="10.140625" style="128"/>
    <col min="15106" max="15106" width="3.85546875" style="128" customWidth="1"/>
    <col min="15107" max="15107" width="13.140625" style="128" customWidth="1"/>
    <col min="15108" max="15108" width="7.5703125" style="128" customWidth="1"/>
    <col min="15109" max="15109" width="5.140625" style="128" customWidth="1"/>
    <col min="15110" max="15110" width="6.28515625" style="128" customWidth="1"/>
    <col min="15111" max="15111" width="5.28515625" style="128" customWidth="1"/>
    <col min="15112" max="15112" width="0" style="128" hidden="1" customWidth="1"/>
    <col min="15113" max="15113" width="16" style="128" customWidth="1"/>
    <col min="15114" max="15114" width="14.5703125" style="128" customWidth="1"/>
    <col min="15115" max="15115" width="11.5703125" style="128" customWidth="1"/>
    <col min="15116" max="15116" width="7" style="128" customWidth="1"/>
    <col min="15117" max="15117" width="6.7109375" style="128" customWidth="1"/>
    <col min="15118" max="15118" width="7.28515625" style="128" customWidth="1"/>
    <col min="15119" max="15119" width="6.5703125" style="128" customWidth="1"/>
    <col min="15120" max="15120" width="7.28515625" style="128" customWidth="1"/>
    <col min="15121" max="15121" width="10.42578125" style="128" customWidth="1"/>
    <col min="15122" max="15122" width="13.7109375" style="128" customWidth="1"/>
    <col min="15123" max="15361" width="10.140625" style="128"/>
    <col min="15362" max="15362" width="3.85546875" style="128" customWidth="1"/>
    <col min="15363" max="15363" width="13.140625" style="128" customWidth="1"/>
    <col min="15364" max="15364" width="7.5703125" style="128" customWidth="1"/>
    <col min="15365" max="15365" width="5.140625" style="128" customWidth="1"/>
    <col min="15366" max="15366" width="6.28515625" style="128" customWidth="1"/>
    <col min="15367" max="15367" width="5.28515625" style="128" customWidth="1"/>
    <col min="15368" max="15368" width="0" style="128" hidden="1" customWidth="1"/>
    <col min="15369" max="15369" width="16" style="128" customWidth="1"/>
    <col min="15370" max="15370" width="14.5703125" style="128" customWidth="1"/>
    <col min="15371" max="15371" width="11.5703125" style="128" customWidth="1"/>
    <col min="15372" max="15372" width="7" style="128" customWidth="1"/>
    <col min="15373" max="15373" width="6.7109375" style="128" customWidth="1"/>
    <col min="15374" max="15374" width="7.28515625" style="128" customWidth="1"/>
    <col min="15375" max="15375" width="6.5703125" style="128" customWidth="1"/>
    <col min="15376" max="15376" width="7.28515625" style="128" customWidth="1"/>
    <col min="15377" max="15377" width="10.42578125" style="128" customWidth="1"/>
    <col min="15378" max="15378" width="13.7109375" style="128" customWidth="1"/>
    <col min="15379" max="15617" width="10.140625" style="128"/>
    <col min="15618" max="15618" width="3.85546875" style="128" customWidth="1"/>
    <col min="15619" max="15619" width="13.140625" style="128" customWidth="1"/>
    <col min="15620" max="15620" width="7.5703125" style="128" customWidth="1"/>
    <col min="15621" max="15621" width="5.140625" style="128" customWidth="1"/>
    <col min="15622" max="15622" width="6.28515625" style="128" customWidth="1"/>
    <col min="15623" max="15623" width="5.28515625" style="128" customWidth="1"/>
    <col min="15624" max="15624" width="0" style="128" hidden="1" customWidth="1"/>
    <col min="15625" max="15625" width="16" style="128" customWidth="1"/>
    <col min="15626" max="15626" width="14.5703125" style="128" customWidth="1"/>
    <col min="15627" max="15627" width="11.5703125" style="128" customWidth="1"/>
    <col min="15628" max="15628" width="7" style="128" customWidth="1"/>
    <col min="15629" max="15629" width="6.7109375" style="128" customWidth="1"/>
    <col min="15630" max="15630" width="7.28515625" style="128" customWidth="1"/>
    <col min="15631" max="15631" width="6.5703125" style="128" customWidth="1"/>
    <col min="15632" max="15632" width="7.28515625" style="128" customWidth="1"/>
    <col min="15633" max="15633" width="10.42578125" style="128" customWidth="1"/>
    <col min="15634" max="15634" width="13.7109375" style="128" customWidth="1"/>
    <col min="15635" max="15873" width="10.140625" style="128"/>
    <col min="15874" max="15874" width="3.85546875" style="128" customWidth="1"/>
    <col min="15875" max="15875" width="13.140625" style="128" customWidth="1"/>
    <col min="15876" max="15876" width="7.5703125" style="128" customWidth="1"/>
    <col min="15877" max="15877" width="5.140625" style="128" customWidth="1"/>
    <col min="15878" max="15878" width="6.28515625" style="128" customWidth="1"/>
    <col min="15879" max="15879" width="5.28515625" style="128" customWidth="1"/>
    <col min="15880" max="15880" width="0" style="128" hidden="1" customWidth="1"/>
    <col min="15881" max="15881" width="16" style="128" customWidth="1"/>
    <col min="15882" max="15882" width="14.5703125" style="128" customWidth="1"/>
    <col min="15883" max="15883" width="11.5703125" style="128" customWidth="1"/>
    <col min="15884" max="15884" width="7" style="128" customWidth="1"/>
    <col min="15885" max="15885" width="6.7109375" style="128" customWidth="1"/>
    <col min="15886" max="15886" width="7.28515625" style="128" customWidth="1"/>
    <col min="15887" max="15887" width="6.5703125" style="128" customWidth="1"/>
    <col min="15888" max="15888" width="7.28515625" style="128" customWidth="1"/>
    <col min="15889" max="15889" width="10.42578125" style="128" customWidth="1"/>
    <col min="15890" max="15890" width="13.7109375" style="128" customWidth="1"/>
    <col min="15891" max="16129" width="10.140625" style="128"/>
    <col min="16130" max="16130" width="3.85546875" style="128" customWidth="1"/>
    <col min="16131" max="16131" width="13.140625" style="128" customWidth="1"/>
    <col min="16132" max="16132" width="7.5703125" style="128" customWidth="1"/>
    <col min="16133" max="16133" width="5.140625" style="128" customWidth="1"/>
    <col min="16134" max="16134" width="6.28515625" style="128" customWidth="1"/>
    <col min="16135" max="16135" width="5.28515625" style="128" customWidth="1"/>
    <col min="16136" max="16136" width="0" style="128" hidden="1" customWidth="1"/>
    <col min="16137" max="16137" width="16" style="128" customWidth="1"/>
    <col min="16138" max="16138" width="14.5703125" style="128" customWidth="1"/>
    <col min="16139" max="16139" width="11.5703125" style="128" customWidth="1"/>
    <col min="16140" max="16140" width="7" style="128" customWidth="1"/>
    <col min="16141" max="16141" width="6.7109375" style="128" customWidth="1"/>
    <col min="16142" max="16142" width="7.28515625" style="128" customWidth="1"/>
    <col min="16143" max="16143" width="6.5703125" style="128" customWidth="1"/>
    <col min="16144" max="16144" width="7.28515625" style="128" customWidth="1"/>
    <col min="16145" max="16145" width="10.42578125" style="128" customWidth="1"/>
    <col min="16146" max="16146" width="13.7109375" style="128" customWidth="1"/>
    <col min="16147" max="16384" width="10.140625" style="128"/>
  </cols>
  <sheetData>
    <row r="1" spans="1:18" x14ac:dyDescent="0.25">
      <c r="A1" s="187" t="s">
        <v>388</v>
      </c>
      <c r="B1" s="187"/>
      <c r="C1" s="187"/>
      <c r="D1" s="187"/>
      <c r="E1" s="187"/>
      <c r="F1" s="187"/>
      <c r="G1" s="187"/>
      <c r="H1" s="187"/>
      <c r="J1" s="128"/>
      <c r="K1" s="188" t="s">
        <v>2</v>
      </c>
      <c r="L1" s="188"/>
      <c r="M1" s="188"/>
      <c r="N1" s="188"/>
      <c r="O1" s="188"/>
      <c r="P1" s="188"/>
      <c r="Q1" s="188"/>
      <c r="R1" s="188"/>
    </row>
    <row r="2" spans="1:18" x14ac:dyDescent="0.25">
      <c r="A2" s="188" t="s">
        <v>389</v>
      </c>
      <c r="B2" s="188"/>
      <c r="C2" s="188"/>
      <c r="D2" s="188"/>
      <c r="E2" s="188"/>
      <c r="F2" s="188"/>
      <c r="G2" s="188"/>
      <c r="H2" s="188"/>
      <c r="J2" s="128"/>
      <c r="K2" s="188" t="s">
        <v>4</v>
      </c>
      <c r="L2" s="188"/>
      <c r="M2" s="188"/>
      <c r="N2" s="188"/>
      <c r="O2" s="188"/>
      <c r="P2" s="188"/>
      <c r="Q2" s="188"/>
      <c r="R2" s="188"/>
    </row>
    <row r="3" spans="1:18" x14ac:dyDescent="0.25">
      <c r="A3" s="196"/>
      <c r="B3" s="196"/>
      <c r="C3" s="196"/>
      <c r="D3" s="196"/>
      <c r="E3" s="196"/>
      <c r="F3" s="196"/>
      <c r="G3" s="196"/>
      <c r="H3" s="129"/>
      <c r="I3" s="187"/>
      <c r="J3" s="187"/>
      <c r="K3" s="187"/>
      <c r="L3" s="187"/>
      <c r="M3" s="187"/>
      <c r="N3" s="187"/>
      <c r="O3" s="187"/>
      <c r="P3" s="187"/>
      <c r="Q3" s="187"/>
    </row>
    <row r="4" spans="1:18" ht="18.75" x14ac:dyDescent="0.3">
      <c r="A4" s="195" t="s">
        <v>390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18" ht="18.75" x14ac:dyDescent="0.3">
      <c r="A5" s="195" t="s">
        <v>391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7" spans="1:18" ht="44.25" customHeight="1" x14ac:dyDescent="0.25">
      <c r="A7" s="192" t="s">
        <v>392</v>
      </c>
      <c r="B7" s="192" t="s">
        <v>393</v>
      </c>
      <c r="C7" s="192"/>
      <c r="D7" s="192" t="s">
        <v>394</v>
      </c>
      <c r="E7" s="192" t="s">
        <v>395</v>
      </c>
      <c r="F7" s="192"/>
      <c r="G7" s="192"/>
      <c r="H7" s="191" t="s">
        <v>396</v>
      </c>
      <c r="I7" s="189" t="s">
        <v>397</v>
      </c>
      <c r="J7" s="203" t="s">
        <v>414</v>
      </c>
      <c r="K7" s="204" t="s">
        <v>415</v>
      </c>
      <c r="L7" s="205"/>
      <c r="M7" s="206"/>
      <c r="N7" s="189" t="s">
        <v>418</v>
      </c>
      <c r="O7" s="191" t="s">
        <v>420</v>
      </c>
      <c r="P7" s="189"/>
      <c r="Q7" s="193" t="s">
        <v>419</v>
      </c>
      <c r="R7" s="192" t="s">
        <v>399</v>
      </c>
    </row>
    <row r="8" spans="1:18" ht="76.5" x14ac:dyDescent="0.25">
      <c r="A8" s="192"/>
      <c r="B8" s="192"/>
      <c r="C8" s="192"/>
      <c r="D8" s="192"/>
      <c r="E8" s="135" t="s">
        <v>400</v>
      </c>
      <c r="F8" s="135" t="s">
        <v>401</v>
      </c>
      <c r="G8" s="136" t="s">
        <v>402</v>
      </c>
      <c r="H8" s="191"/>
      <c r="I8" s="190"/>
      <c r="J8" s="203"/>
      <c r="K8" s="135" t="s">
        <v>398</v>
      </c>
      <c r="L8" s="134" t="s">
        <v>416</v>
      </c>
      <c r="M8" s="135" t="s">
        <v>417</v>
      </c>
      <c r="N8" s="190"/>
      <c r="O8" s="192"/>
      <c r="P8" s="190"/>
      <c r="Q8" s="194"/>
      <c r="R8" s="192"/>
    </row>
    <row r="9" spans="1:18" s="138" customFormat="1" ht="15" x14ac:dyDescent="0.25">
      <c r="A9" s="200">
        <v>-1</v>
      </c>
      <c r="B9" s="201">
        <v>-2</v>
      </c>
      <c r="C9" s="202"/>
      <c r="D9" s="200">
        <v>-3</v>
      </c>
      <c r="E9" s="200">
        <v>-4</v>
      </c>
      <c r="F9" s="200">
        <v>-5</v>
      </c>
      <c r="G9" s="200">
        <v>-6</v>
      </c>
      <c r="H9" s="200">
        <v>-7</v>
      </c>
      <c r="I9" s="200">
        <v>-8</v>
      </c>
      <c r="J9" s="200">
        <v>-13</v>
      </c>
      <c r="K9" s="200">
        <v>-10</v>
      </c>
      <c r="L9" s="200">
        <v>-11</v>
      </c>
      <c r="M9" s="200">
        <v>-12</v>
      </c>
      <c r="N9" s="200"/>
      <c r="O9" s="200">
        <v>-14</v>
      </c>
      <c r="P9" s="200"/>
      <c r="Q9" s="200">
        <v>-15</v>
      </c>
      <c r="R9" s="200">
        <v>-16</v>
      </c>
    </row>
    <row r="10" spans="1:18" s="138" customFormat="1" ht="30" x14ac:dyDescent="0.25">
      <c r="A10" s="125">
        <v>1</v>
      </c>
      <c r="B10" s="197" t="s">
        <v>410</v>
      </c>
      <c r="C10" s="198" t="s">
        <v>411</v>
      </c>
      <c r="D10" s="199"/>
      <c r="E10" s="199" t="s">
        <v>412</v>
      </c>
      <c r="F10" s="199"/>
      <c r="G10" s="199"/>
      <c r="H10" s="141" t="s">
        <v>413</v>
      </c>
      <c r="I10" s="141" t="s">
        <v>424</v>
      </c>
      <c r="J10" s="137">
        <v>30</v>
      </c>
      <c r="K10" s="137">
        <v>54</v>
      </c>
      <c r="L10" s="137"/>
      <c r="M10" s="142">
        <f>K10+L10</f>
        <v>54</v>
      </c>
      <c r="N10" s="142"/>
      <c r="O10" s="137">
        <f>M10-J10-N10</f>
        <v>24</v>
      </c>
      <c r="P10" s="137"/>
      <c r="Q10" s="207">
        <f>O10/J10</f>
        <v>0.8</v>
      </c>
      <c r="R10" s="208" t="s">
        <v>421</v>
      </c>
    </row>
    <row r="11" spans="1:18" s="144" customFormat="1" ht="25.5" x14ac:dyDescent="0.25">
      <c r="A11" s="125">
        <v>2</v>
      </c>
      <c r="B11" s="126" t="s">
        <v>381</v>
      </c>
      <c r="C11" s="127" t="s">
        <v>382</v>
      </c>
      <c r="D11" s="139"/>
      <c r="E11" s="140" t="s">
        <v>403</v>
      </c>
      <c r="F11" s="139"/>
      <c r="G11" s="139"/>
      <c r="H11" s="141" t="s">
        <v>435</v>
      </c>
      <c r="I11" s="141" t="s">
        <v>404</v>
      </c>
      <c r="J11" s="143">
        <v>40</v>
      </c>
      <c r="K11" s="142">
        <v>120</v>
      </c>
      <c r="L11" s="142">
        <v>0</v>
      </c>
      <c r="M11" s="142">
        <f>K11+L11</f>
        <v>120</v>
      </c>
      <c r="N11" s="142"/>
      <c r="O11" s="137">
        <f t="shared" ref="O11:O28" si="0">M11-J11-N11</f>
        <v>80</v>
      </c>
      <c r="P11" s="139"/>
      <c r="Q11" s="207">
        <f t="shared" ref="Q11:Q28" si="1">O11/J11</f>
        <v>2</v>
      </c>
      <c r="R11" s="209" t="s">
        <v>425</v>
      </c>
    </row>
    <row r="12" spans="1:18" s="144" customFormat="1" ht="22.5" customHeight="1" x14ac:dyDescent="0.25">
      <c r="A12" s="125">
        <v>3</v>
      </c>
      <c r="B12" s="126" t="s">
        <v>198</v>
      </c>
      <c r="C12" s="127" t="s">
        <v>199</v>
      </c>
      <c r="D12" s="139"/>
      <c r="E12" s="140" t="s">
        <v>403</v>
      </c>
      <c r="F12" s="139"/>
      <c r="G12" s="139"/>
      <c r="H12" s="141" t="s">
        <v>435</v>
      </c>
      <c r="I12" s="141"/>
      <c r="J12" s="143"/>
      <c r="K12" s="142"/>
      <c r="L12" s="142"/>
      <c r="M12" s="142"/>
      <c r="N12" s="142"/>
      <c r="O12" s="137"/>
      <c r="P12" s="139"/>
      <c r="Q12" s="207"/>
      <c r="R12" s="209"/>
    </row>
    <row r="13" spans="1:18" s="144" customFormat="1" ht="32.25" customHeight="1" x14ac:dyDescent="0.25">
      <c r="A13" s="125">
        <v>4</v>
      </c>
      <c r="B13" s="210" t="s">
        <v>143</v>
      </c>
      <c r="C13" s="211" t="s">
        <v>339</v>
      </c>
      <c r="D13" s="212"/>
      <c r="E13" s="213" t="s">
        <v>412</v>
      </c>
      <c r="F13" s="212"/>
      <c r="G13" s="212"/>
      <c r="H13" s="141" t="s">
        <v>431</v>
      </c>
      <c r="I13" s="141"/>
      <c r="J13" s="143"/>
      <c r="K13" s="142"/>
      <c r="L13" s="142"/>
      <c r="M13" s="142"/>
      <c r="N13" s="142"/>
      <c r="O13" s="137"/>
      <c r="P13" s="139"/>
      <c r="Q13" s="207"/>
      <c r="R13" s="209"/>
    </row>
    <row r="14" spans="1:18" s="144" customFormat="1" ht="38.25" x14ac:dyDescent="0.25">
      <c r="A14" s="125">
        <v>5</v>
      </c>
      <c r="B14" s="216" t="s">
        <v>163</v>
      </c>
      <c r="C14" s="217" t="s">
        <v>116</v>
      </c>
      <c r="D14" s="213" t="s">
        <v>412</v>
      </c>
      <c r="E14" s="213" t="s">
        <v>412</v>
      </c>
      <c r="F14" s="213"/>
      <c r="G14" s="213"/>
      <c r="H14" s="141" t="s">
        <v>432</v>
      </c>
      <c r="I14" s="141"/>
      <c r="J14" s="143"/>
      <c r="K14" s="142"/>
      <c r="L14" s="142"/>
      <c r="M14" s="142"/>
      <c r="N14" s="142"/>
      <c r="O14" s="137"/>
      <c r="P14" s="139"/>
      <c r="Q14" s="207"/>
      <c r="R14" s="209"/>
    </row>
    <row r="15" spans="1:18" s="144" customFormat="1" ht="25.5" x14ac:dyDescent="0.25">
      <c r="A15" s="125">
        <v>6</v>
      </c>
      <c r="B15" s="219" t="s">
        <v>433</v>
      </c>
      <c r="C15" s="220" t="s">
        <v>160</v>
      </c>
      <c r="D15" s="213"/>
      <c r="E15" s="213" t="s">
        <v>412</v>
      </c>
      <c r="F15" s="213"/>
      <c r="G15" s="213"/>
      <c r="H15" s="141" t="s">
        <v>434</v>
      </c>
      <c r="I15" s="141"/>
      <c r="J15" s="143"/>
      <c r="K15" s="142"/>
      <c r="L15" s="142"/>
      <c r="M15" s="142"/>
      <c r="N15" s="142"/>
      <c r="O15" s="137"/>
      <c r="P15" s="139"/>
      <c r="Q15" s="207"/>
      <c r="R15" s="209"/>
    </row>
    <row r="16" spans="1:18" s="144" customFormat="1" ht="25.5" x14ac:dyDescent="0.25">
      <c r="A16" s="125">
        <v>7</v>
      </c>
      <c r="B16" s="210" t="s">
        <v>304</v>
      </c>
      <c r="C16" s="211" t="s">
        <v>301</v>
      </c>
      <c r="D16" s="221"/>
      <c r="E16" s="222" t="s">
        <v>412</v>
      </c>
      <c r="F16" s="221"/>
      <c r="G16" s="221"/>
      <c r="H16" s="141" t="s">
        <v>436</v>
      </c>
      <c r="I16" s="141"/>
      <c r="J16" s="143"/>
      <c r="K16" s="142"/>
      <c r="L16" s="142"/>
      <c r="M16" s="142"/>
      <c r="N16" s="142"/>
      <c r="O16" s="137"/>
      <c r="P16" s="139"/>
      <c r="Q16" s="207"/>
      <c r="R16" s="209"/>
    </row>
    <row r="17" spans="1:18" s="144" customFormat="1" ht="38.25" x14ac:dyDescent="0.25">
      <c r="A17" s="125">
        <v>8</v>
      </c>
      <c r="B17" s="216" t="s">
        <v>60</v>
      </c>
      <c r="C17" s="217" t="s">
        <v>439</v>
      </c>
      <c r="D17" s="213"/>
      <c r="E17" s="213" t="s">
        <v>412</v>
      </c>
      <c r="F17" s="213"/>
      <c r="G17" s="213"/>
      <c r="H17" s="141" t="s">
        <v>440</v>
      </c>
      <c r="I17" s="141"/>
      <c r="J17" s="143"/>
      <c r="K17" s="142"/>
      <c r="L17" s="142"/>
      <c r="M17" s="142"/>
      <c r="N17" s="142"/>
      <c r="O17" s="137"/>
      <c r="P17" s="139"/>
      <c r="Q17" s="207"/>
      <c r="R17" s="209"/>
    </row>
    <row r="18" spans="1:18" s="144" customFormat="1" ht="25.5" x14ac:dyDescent="0.25">
      <c r="A18" s="125">
        <v>9</v>
      </c>
      <c r="B18" s="126" t="s">
        <v>384</v>
      </c>
      <c r="C18" s="127" t="s">
        <v>385</v>
      </c>
      <c r="D18" s="139"/>
      <c r="E18" s="140" t="s">
        <v>403</v>
      </c>
      <c r="F18" s="139"/>
      <c r="G18" s="139"/>
      <c r="H18" s="141" t="s">
        <v>407</v>
      </c>
      <c r="I18" s="141" t="s">
        <v>408</v>
      </c>
      <c r="J18" s="143">
        <v>60</v>
      </c>
      <c r="K18" s="142">
        <v>90</v>
      </c>
      <c r="L18" s="142">
        <v>64.5</v>
      </c>
      <c r="M18" s="142">
        <f>K18+L18</f>
        <v>154.5</v>
      </c>
      <c r="N18" s="142"/>
      <c r="O18" s="137">
        <f t="shared" si="0"/>
        <v>94.5</v>
      </c>
      <c r="P18" s="139"/>
      <c r="Q18" s="207">
        <f t="shared" si="1"/>
        <v>1.575</v>
      </c>
      <c r="R18" s="139" t="s">
        <v>405</v>
      </c>
    </row>
    <row r="19" spans="1:18" s="144" customFormat="1" ht="25.5" x14ac:dyDescent="0.25">
      <c r="A19" s="125">
        <v>10</v>
      </c>
      <c r="B19" s="216" t="s">
        <v>437</v>
      </c>
      <c r="C19" s="217" t="s">
        <v>189</v>
      </c>
      <c r="D19" s="213"/>
      <c r="E19" s="213" t="s">
        <v>412</v>
      </c>
      <c r="F19" s="213"/>
      <c r="G19" s="213"/>
      <c r="H19" s="141" t="s">
        <v>438</v>
      </c>
      <c r="I19" s="141"/>
      <c r="J19" s="143"/>
      <c r="K19" s="142"/>
      <c r="L19" s="142"/>
      <c r="M19" s="142"/>
      <c r="N19" s="142"/>
      <c r="O19" s="137"/>
      <c r="P19" s="139"/>
      <c r="Q19" s="207"/>
      <c r="R19" s="139"/>
    </row>
    <row r="20" spans="1:18" s="144" customFormat="1" ht="80.25" customHeight="1" x14ac:dyDescent="0.25">
      <c r="A20" s="125">
        <v>11</v>
      </c>
      <c r="B20" s="126" t="s">
        <v>383</v>
      </c>
      <c r="C20" s="127" t="s">
        <v>325</v>
      </c>
      <c r="D20" s="139"/>
      <c r="E20" s="140" t="s">
        <v>403</v>
      </c>
      <c r="F20" s="139"/>
      <c r="G20" s="139"/>
      <c r="H20" s="141" t="s">
        <v>406</v>
      </c>
      <c r="I20" s="141" t="s">
        <v>423</v>
      </c>
      <c r="J20" s="143">
        <v>70</v>
      </c>
      <c r="K20" s="142">
        <f>60+18</f>
        <v>78</v>
      </c>
      <c r="L20" s="142">
        <v>64.5</v>
      </c>
      <c r="M20" s="142">
        <f>K20+L20</f>
        <v>142.5</v>
      </c>
      <c r="N20" s="142"/>
      <c r="O20" s="137">
        <f>M20-J20-N20</f>
        <v>72.5</v>
      </c>
      <c r="P20" s="139"/>
      <c r="Q20" s="207">
        <f>O20/J20</f>
        <v>1.0357142857142858</v>
      </c>
      <c r="R20" s="209" t="s">
        <v>422</v>
      </c>
    </row>
    <row r="21" spans="1:18" s="144" customFormat="1" ht="63.75" x14ac:dyDescent="0.25">
      <c r="A21" s="125">
        <v>12</v>
      </c>
      <c r="B21" s="126" t="s">
        <v>264</v>
      </c>
      <c r="C21" s="127" t="s">
        <v>387</v>
      </c>
      <c r="D21" s="139"/>
      <c r="E21" s="140" t="s">
        <v>403</v>
      </c>
      <c r="F21" s="139"/>
      <c r="G21" s="139"/>
      <c r="H21" s="141" t="s">
        <v>441</v>
      </c>
      <c r="I21" s="141" t="s">
        <v>426</v>
      </c>
      <c r="J21" s="143">
        <v>60</v>
      </c>
      <c r="K21" s="142">
        <f>30+48</f>
        <v>78</v>
      </c>
      <c r="L21" s="142">
        <v>64.5</v>
      </c>
      <c r="M21" s="142">
        <f>K21+L21</f>
        <v>142.5</v>
      </c>
      <c r="N21" s="142"/>
      <c r="O21" s="137">
        <f>M21-J21-N21</f>
        <v>82.5</v>
      </c>
      <c r="P21" s="139"/>
      <c r="Q21" s="207">
        <f>O21/J21</f>
        <v>1.375</v>
      </c>
      <c r="R21" s="209" t="s">
        <v>427</v>
      </c>
    </row>
    <row r="22" spans="1:18" s="144" customFormat="1" ht="25.5" x14ac:dyDescent="0.25">
      <c r="A22" s="125">
        <v>13</v>
      </c>
      <c r="B22" s="210" t="s">
        <v>88</v>
      </c>
      <c r="C22" s="211" t="s">
        <v>110</v>
      </c>
      <c r="D22" s="212"/>
      <c r="E22" s="213" t="s">
        <v>412</v>
      </c>
      <c r="F22" s="212"/>
      <c r="G22" s="212"/>
      <c r="H22" s="141" t="s">
        <v>441</v>
      </c>
      <c r="I22" s="141"/>
      <c r="J22" s="143">
        <v>60</v>
      </c>
      <c r="K22" s="142"/>
      <c r="L22" s="142"/>
      <c r="M22" s="142"/>
      <c r="N22" s="142"/>
      <c r="O22" s="137"/>
      <c r="P22" s="139"/>
      <c r="Q22" s="207"/>
      <c r="R22" s="209"/>
    </row>
    <row r="23" spans="1:18" s="144" customFormat="1" ht="38.25" x14ac:dyDescent="0.25">
      <c r="A23" s="125">
        <v>14</v>
      </c>
      <c r="B23" s="126" t="s">
        <v>386</v>
      </c>
      <c r="C23" s="127" t="s">
        <v>251</v>
      </c>
      <c r="D23" s="139"/>
      <c r="E23" s="140" t="s">
        <v>403</v>
      </c>
      <c r="F23" s="139"/>
      <c r="G23" s="139"/>
      <c r="H23" s="141" t="s">
        <v>406</v>
      </c>
      <c r="I23" s="141" t="s">
        <v>409</v>
      </c>
      <c r="J23" s="143">
        <v>70</v>
      </c>
      <c r="K23" s="142">
        <v>30</v>
      </c>
      <c r="L23" s="142">
        <v>64.5</v>
      </c>
      <c r="M23" s="142">
        <f>K23+L23</f>
        <v>94.5</v>
      </c>
      <c r="N23" s="142"/>
      <c r="O23" s="137">
        <f t="shared" si="0"/>
        <v>24.5</v>
      </c>
      <c r="P23" s="139"/>
      <c r="Q23" s="207">
        <f t="shared" si="1"/>
        <v>0.35</v>
      </c>
      <c r="R23" s="139"/>
    </row>
    <row r="24" spans="1:18" s="144" customFormat="1" ht="47.25" x14ac:dyDescent="0.25">
      <c r="A24" s="125">
        <v>15</v>
      </c>
      <c r="B24" s="210" t="s">
        <v>442</v>
      </c>
      <c r="C24" s="211" t="s">
        <v>250</v>
      </c>
      <c r="D24" s="212"/>
      <c r="E24" s="213" t="s">
        <v>412</v>
      </c>
      <c r="F24" s="212"/>
      <c r="G24" s="212"/>
      <c r="H24" s="214" t="s">
        <v>443</v>
      </c>
      <c r="I24" s="141"/>
      <c r="J24" s="143"/>
      <c r="K24" s="142"/>
      <c r="L24" s="142"/>
      <c r="M24" s="142"/>
      <c r="N24" s="142"/>
      <c r="O24" s="137"/>
      <c r="P24" s="139"/>
      <c r="Q24" s="207"/>
      <c r="R24" s="139"/>
    </row>
    <row r="25" spans="1:18" s="144" customFormat="1" ht="47.25" x14ac:dyDescent="0.25">
      <c r="A25" s="125">
        <v>16</v>
      </c>
      <c r="B25" s="216" t="s">
        <v>191</v>
      </c>
      <c r="C25" s="217" t="s">
        <v>192</v>
      </c>
      <c r="D25" s="213"/>
      <c r="E25" s="213" t="s">
        <v>412</v>
      </c>
      <c r="F25" s="213"/>
      <c r="G25" s="213"/>
      <c r="H25" s="218" t="s">
        <v>444</v>
      </c>
      <c r="I25" s="141"/>
      <c r="J25" s="143"/>
      <c r="K25" s="142"/>
      <c r="L25" s="142"/>
      <c r="M25" s="142"/>
      <c r="N25" s="142"/>
      <c r="O25" s="137"/>
      <c r="P25" s="139"/>
      <c r="Q25" s="207"/>
      <c r="R25" s="139"/>
    </row>
    <row r="26" spans="1:18" s="144" customFormat="1" ht="47.25" x14ac:dyDescent="0.25">
      <c r="A26" s="125">
        <v>17</v>
      </c>
      <c r="B26" s="223" t="s">
        <v>252</v>
      </c>
      <c r="C26" s="224" t="s">
        <v>253</v>
      </c>
      <c r="D26" s="213"/>
      <c r="E26" s="213" t="s">
        <v>412</v>
      </c>
      <c r="F26" s="213"/>
      <c r="G26" s="213"/>
      <c r="H26" s="214" t="s">
        <v>445</v>
      </c>
      <c r="I26" s="141"/>
      <c r="J26" s="143"/>
      <c r="K26" s="142"/>
      <c r="L26" s="142"/>
      <c r="M26" s="142"/>
      <c r="N26" s="142"/>
      <c r="O26" s="137"/>
      <c r="P26" s="139"/>
      <c r="Q26" s="207"/>
      <c r="R26" s="139"/>
    </row>
    <row r="27" spans="1:18" s="144" customFormat="1" ht="78.75" x14ac:dyDescent="0.25">
      <c r="A27" s="125">
        <v>18</v>
      </c>
      <c r="B27" s="225" t="s">
        <v>446</v>
      </c>
      <c r="C27" s="226" t="s">
        <v>287</v>
      </c>
      <c r="D27" s="227"/>
      <c r="E27" s="213" t="s">
        <v>412</v>
      </c>
      <c r="F27" s="227"/>
      <c r="G27" s="227"/>
      <c r="H27" s="218" t="s">
        <v>447</v>
      </c>
      <c r="I27" s="141"/>
      <c r="J27" s="143"/>
      <c r="K27" s="142"/>
      <c r="L27" s="142"/>
      <c r="M27" s="142"/>
      <c r="N27" s="142"/>
      <c r="O27" s="137"/>
      <c r="P27" s="139"/>
      <c r="Q27" s="207"/>
      <c r="R27" s="139"/>
    </row>
    <row r="28" spans="1:18" s="144" customFormat="1" ht="52.5" customHeight="1" x14ac:dyDescent="0.25">
      <c r="A28" s="125">
        <v>19</v>
      </c>
      <c r="B28" s="210" t="s">
        <v>190</v>
      </c>
      <c r="C28" s="211" t="s">
        <v>93</v>
      </c>
      <c r="D28" s="212" t="s">
        <v>412</v>
      </c>
      <c r="E28" s="213" t="s">
        <v>412</v>
      </c>
      <c r="F28" s="212"/>
      <c r="G28" s="212"/>
      <c r="H28" s="141" t="s">
        <v>428</v>
      </c>
      <c r="I28" s="139" t="s">
        <v>429</v>
      </c>
      <c r="J28" s="215">
        <v>80</v>
      </c>
      <c r="K28" s="142">
        <v>20</v>
      </c>
      <c r="L28" s="142"/>
      <c r="M28" s="142">
        <f>K28+L28</f>
        <v>20</v>
      </c>
      <c r="N28" s="142"/>
      <c r="O28" s="137">
        <f t="shared" si="0"/>
        <v>-60</v>
      </c>
      <c r="P28" s="139"/>
      <c r="Q28" s="207">
        <f t="shared" si="1"/>
        <v>-0.75</v>
      </c>
      <c r="R28" s="209" t="s">
        <v>430</v>
      </c>
    </row>
    <row r="29" spans="1:18" x14ac:dyDescent="0.25">
      <c r="B29" s="128"/>
      <c r="J29" s="145"/>
      <c r="Q29" s="146"/>
    </row>
    <row r="30" spans="1:18" x14ac:dyDescent="0.25">
      <c r="J30" s="128"/>
      <c r="O30" s="187"/>
      <c r="P30" s="187"/>
      <c r="Q30" s="187"/>
      <c r="R30" s="187"/>
    </row>
    <row r="31" spans="1:18" s="149" customFormat="1" x14ac:dyDescent="0.25">
      <c r="A31" s="147"/>
      <c r="B31" s="147"/>
      <c r="C31" s="147"/>
      <c r="D31" s="147"/>
      <c r="E31" s="147"/>
      <c r="F31" s="147"/>
      <c r="G31" s="147"/>
      <c r="H31" s="188"/>
      <c r="I31" s="188"/>
      <c r="J31" s="188"/>
      <c r="K31" s="188"/>
      <c r="L31" s="148"/>
      <c r="M31" s="148"/>
      <c r="N31" s="148"/>
      <c r="O31" s="188"/>
      <c r="P31" s="188"/>
      <c r="Q31" s="188"/>
      <c r="R31" s="188"/>
    </row>
    <row r="32" spans="1:18" s="149" customFormat="1" x14ac:dyDescent="0.25">
      <c r="C32" s="150"/>
      <c r="Q32" s="151"/>
    </row>
  </sheetData>
  <mergeCells count="25">
    <mergeCell ref="A1:H1"/>
    <mergeCell ref="K1:R1"/>
    <mergeCell ref="A2:H2"/>
    <mergeCell ref="K2:R2"/>
    <mergeCell ref="A3:G3"/>
    <mergeCell ref="I3:Q3"/>
    <mergeCell ref="A4:R4"/>
    <mergeCell ref="A5:R5"/>
    <mergeCell ref="A7:A8"/>
    <mergeCell ref="B7:C8"/>
    <mergeCell ref="D7:D8"/>
    <mergeCell ref="E7:G7"/>
    <mergeCell ref="H7:H8"/>
    <mergeCell ref="I7:I8"/>
    <mergeCell ref="J7:J8"/>
    <mergeCell ref="K7:M7"/>
    <mergeCell ref="P7:P8"/>
    <mergeCell ref="B9:C9"/>
    <mergeCell ref="O30:R30"/>
    <mergeCell ref="H31:K31"/>
    <mergeCell ref="O31:R31"/>
    <mergeCell ref="N7:N8"/>
    <mergeCell ref="O7:O8"/>
    <mergeCell ref="Q7:Q8"/>
    <mergeCell ref="R7:R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PCUD TOAN TRUONG</vt:lpstr>
      <vt:lpstr>KIEM CHUC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Yen-TCHC</cp:lastModifiedBy>
  <dcterms:created xsi:type="dcterms:W3CDTF">2019-11-07T01:58:02Z</dcterms:created>
  <dcterms:modified xsi:type="dcterms:W3CDTF">2019-11-07T07:09:32Z</dcterms:modified>
</cp:coreProperties>
</file>